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pivotCache/pivotCacheDefinition10.xml" ContentType="application/vnd.openxmlformats-officedocument.spreadsheetml.pivotCacheDefinition+xml"/>
  <Override PartName="/xl/pivotCache/pivotCacheDefinition11.xml" ContentType="application/vnd.openxmlformats-officedocument.spreadsheetml.pivotCacheDefinition+xml"/>
  <Override PartName="/xl/pivotCache/pivotCacheDefinition12.xml" ContentType="application/vnd.openxmlformats-officedocument.spreadsheetml.pivotCacheDefinition+xml"/>
  <Override PartName="/xl/pivotCache/pivotCacheDefinition13.xml" ContentType="application/vnd.openxmlformats-officedocument.spreadsheetml.pivotCacheDefinition+xml"/>
  <Override PartName="/xl/pivotCache/pivotCacheDefinition14.xml" ContentType="application/vnd.openxmlformats-officedocument.spreadsheetml.pivotCacheDefinition+xml"/>
  <Override PartName="/xl/pivotCache/pivotCacheDefinition15.xml" ContentType="application/vnd.openxmlformats-officedocument.spreadsheetml.pivotCacheDefinition+xml"/>
  <Override PartName="/xl/pivotCache/pivotCacheDefinition16.xml" ContentType="application/vnd.openxmlformats-officedocument.spreadsheetml.pivotCacheDefinition+xml"/>
  <Override PartName="/xl/pivotCache/pivotCacheDefinition17.xml" ContentType="application/vnd.openxmlformats-officedocument.spreadsheetml.pivotCacheDefinition+xml"/>
  <Override PartName="/xl/pivotCache/pivotCacheDefinition18.xml" ContentType="application/vnd.openxmlformats-officedocument.spreadsheetml.pivotCacheDefinition+xml"/>
  <Override PartName="/xl/pivotCache/pivotCacheDefinition19.xml" ContentType="application/vnd.openxmlformats-officedocument.spreadsheetml.pivotCacheDefinition+xml"/>
  <Override PartName="/xl/pivotCache/pivotCacheDefinition20.xml" ContentType="application/vnd.openxmlformats-officedocument.spreadsheetml.pivotCacheDefinition+xml"/>
  <Override PartName="/xl/pivotCache/pivotCacheDefinition21.xml" ContentType="application/vnd.openxmlformats-officedocument.spreadsheetml.pivotCacheDefinition+xml"/>
  <Override PartName="/xl/pivotCache/pivotCacheDefinition22.xml" ContentType="application/vnd.openxmlformats-officedocument.spreadsheetml.pivotCacheDefinition+xml"/>
  <Override PartName="/xl/pivotCache/pivotCacheDefinition23.xml" ContentType="application/vnd.openxmlformats-officedocument.spreadsheetml.pivotCacheDefinition+xml"/>
  <Override PartName="/xl/pivotCache/pivotCacheDefinition24.xml" ContentType="application/vnd.openxmlformats-officedocument.spreadsheetml.pivotCacheDefinition+xml"/>
  <Override PartName="/xl/pivotCache/pivotCacheDefinition25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7.xml" ContentType="application/vnd.openxmlformats-officedocument.spreadsheetml.pivotTable+xml"/>
  <Override PartName="/xl/pivotTables/pivotTable18.xml" ContentType="application/vnd.openxmlformats-officedocument.spreadsheetml.pivotTable+xml"/>
  <Override PartName="/xl/pivotTables/pivotTable19.xml" ContentType="application/vnd.openxmlformats-officedocument.spreadsheetml.pivotTable+xml"/>
  <Override PartName="/xl/pivotTables/pivotTable20.xml" ContentType="application/vnd.openxmlformats-officedocument.spreadsheetml.pivotTable+xml"/>
  <Override PartName="/xl/pivotTables/pivotTable21.xml" ContentType="application/vnd.openxmlformats-officedocument.spreadsheetml.pivotTable+xml"/>
  <Override PartName="/xl/pivotTables/pivotTable22.xml" ContentType="application/vnd.openxmlformats-officedocument.spreadsheetml.pivotTable+xml"/>
  <Override PartName="/xl/pivotTables/pivotTable23.xml" ContentType="application/vnd.openxmlformats-officedocument.spreadsheetml.pivotTable+xml"/>
  <Override PartName="/xl/pivotTables/pivotTable24.xml" ContentType="application/vnd.openxmlformats-officedocument.spreadsheetml.pivotTable+xml"/>
  <Override PartName="/xl/pivotTables/pivotTable25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/>
  <mc:AlternateContent xmlns:mc="http://schemas.openxmlformats.org/markup-compatibility/2006">
    <mc:Choice Requires="x15">
      <x15ac:absPath xmlns:x15ac="http://schemas.microsoft.com/office/spreadsheetml/2010/11/ac" url="C:\Users\haydee.cienfuegos\Desktop\SE 2024\Informe Anual 2024\8. Información enviada por las áreas\Cap. 9\12. Revisión 2_SESNT\Anexos_Cap. 9\"/>
    </mc:Choice>
  </mc:AlternateContent>
  <xr:revisionPtr revIDLastSave="0" documentId="13_ncr:1_{CD0BED55-8763-4FEB-8986-9F2F376FEBE2}" xr6:coauthVersionLast="47" xr6:coauthVersionMax="47" xr10:uidLastSave="{00000000-0000-0000-0000-000000000000}"/>
  <bookViews>
    <workbookView xWindow="-110" yWindow="-110" windowWidth="19420" windowHeight="10300" tabRatio="796" firstSheet="1" activeTab="1" xr2:uid="{F39DF100-1BA6-448D-8AA1-9AA7BB51EECA}"/>
  </bookViews>
  <sheets>
    <sheet name="OG'S" sheetId="15" state="hidden" r:id="rId1"/>
    <sheet name="Anexo 9.3" sheetId="5" r:id="rId2"/>
  </sheets>
  <externalReferences>
    <externalReference r:id="rId3"/>
  </externalReferences>
  <definedNames>
    <definedName name="_xlcn.WorksheetConnection_expdataA1AN18321" hidden="1">[1]expdata!$A$1:$AO$1832</definedName>
  </definedNames>
  <calcPr calcId="191028"/>
  <pivotCaches>
    <pivotCache cacheId="0" r:id="rId4"/>
    <pivotCache cacheId="1" r:id="rId5"/>
    <pivotCache cacheId="2" r:id="rId6"/>
    <pivotCache cacheId="3" r:id="rId7"/>
    <pivotCache cacheId="4" r:id="rId8"/>
    <pivotCache cacheId="5" r:id="rId9"/>
    <pivotCache cacheId="6" r:id="rId10"/>
    <pivotCache cacheId="7" r:id="rId11"/>
    <pivotCache cacheId="8" r:id="rId12"/>
    <pivotCache cacheId="9" r:id="rId13"/>
    <pivotCache cacheId="10" r:id="rId14"/>
    <pivotCache cacheId="11" r:id="rId15"/>
    <pivotCache cacheId="12" r:id="rId16"/>
    <pivotCache cacheId="13" r:id="rId17"/>
    <pivotCache cacheId="14" r:id="rId18"/>
    <pivotCache cacheId="15" r:id="rId19"/>
    <pivotCache cacheId="16" r:id="rId20"/>
    <pivotCache cacheId="17" r:id="rId21"/>
    <pivotCache cacheId="18" r:id="rId22"/>
    <pivotCache cacheId="19" r:id="rId23"/>
    <pivotCache cacheId="20" r:id="rId24"/>
    <pivotCache cacheId="21" r:id="rId25"/>
    <pivotCache cacheId="22" r:id="rId26"/>
    <pivotCache cacheId="23" r:id="rId27"/>
    <pivotCache cacheId="24" r:id="rId28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-a394d953-174d-4763-90c6-b4330dbc42ec" name="Rango" connection="WorksheetConnection_expdata!$A$1:$AN$1832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367" i="15" l="1"/>
  <c r="H349" i="15"/>
  <c r="G349" i="15"/>
  <c r="F349" i="15"/>
  <c r="H348" i="15"/>
  <c r="G348" i="15"/>
  <c r="F348" i="15"/>
  <c r="H347" i="15"/>
  <c r="G347" i="15"/>
  <c r="F347" i="15"/>
  <c r="H346" i="15"/>
  <c r="G346" i="15"/>
  <c r="F346" i="15"/>
  <c r="H345" i="15"/>
  <c r="G345" i="15"/>
  <c r="F345" i="15"/>
  <c r="E307" i="15"/>
  <c r="D307" i="15"/>
  <c r="E306" i="15"/>
  <c r="D306" i="15"/>
  <c r="E305" i="15"/>
  <c r="D305" i="15"/>
  <c r="E304" i="15"/>
  <c r="D304" i="15"/>
  <c r="D300" i="15"/>
  <c r="C300" i="15"/>
  <c r="B300" i="15"/>
  <c r="D299" i="15"/>
  <c r="C299" i="15"/>
  <c r="B299" i="15"/>
  <c r="D298" i="15"/>
  <c r="C298" i="15"/>
  <c r="B298" i="15"/>
  <c r="D297" i="15"/>
  <c r="C297" i="15"/>
  <c r="B297" i="15"/>
  <c r="T268" i="15"/>
  <c r="T267" i="15"/>
  <c r="T266" i="15"/>
  <c r="T265" i="15"/>
  <c r="J250" i="15"/>
  <c r="J249" i="15"/>
  <c r="J248" i="15"/>
  <c r="J247" i="15"/>
  <c r="J246" i="15"/>
  <c r="J245" i="15"/>
  <c r="J244" i="15"/>
  <c r="J243" i="15"/>
  <c r="J242" i="15"/>
  <c r="J241" i="15"/>
  <c r="J240" i="15"/>
  <c r="J239" i="15"/>
  <c r="J238" i="15"/>
  <c r="J237" i="15"/>
  <c r="J236" i="15"/>
  <c r="J235" i="15"/>
  <c r="J234" i="15"/>
  <c r="J233" i="15"/>
  <c r="J232" i="15"/>
  <c r="J231" i="15"/>
  <c r="J230" i="15"/>
  <c r="J229" i="15"/>
  <c r="J228" i="15"/>
  <c r="J227" i="15"/>
  <c r="J226" i="15"/>
  <c r="J225" i="15"/>
  <c r="J224" i="15"/>
  <c r="J223" i="15"/>
  <c r="J222" i="15"/>
  <c r="J221" i="15"/>
  <c r="J220" i="15"/>
  <c r="AE95" i="15"/>
  <c r="W94" i="15"/>
  <c r="R94" i="15"/>
  <c r="X49" i="15"/>
  <c r="AE48" i="15"/>
  <c r="X48" i="15"/>
  <c r="AE47" i="15"/>
  <c r="X47" i="15"/>
  <c r="AE46" i="15"/>
  <c r="X46" i="15"/>
  <c r="AE45" i="15"/>
  <c r="Z40" i="15"/>
  <c r="X40" i="15"/>
  <c r="Z39" i="15"/>
  <c r="X39" i="15"/>
  <c r="Z38" i="15"/>
  <c r="X38" i="15"/>
  <c r="Z37" i="15"/>
  <c r="X37" i="15"/>
  <c r="T24" i="15"/>
  <c r="T23" i="15"/>
  <c r="AB16" i="15"/>
  <c r="R16" i="15"/>
  <c r="R15" i="15"/>
  <c r="AB11" i="15"/>
  <c r="AB10" i="15"/>
  <c r="H4" i="1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A57677A-88AA-48D4-B255-4C9071617C86}" keepAlive="1" name="ThisWorkbookDataModel" description="Modelo de dato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95636C0F-0CD6-446B-B009-984862A5D5FD}" name="WorksheetConnection_expdata!$A$1:$AN$1832" type="102" refreshedVersion="8" minRefreshableVersion="5">
    <extLst>
      <ext xmlns:x15="http://schemas.microsoft.com/office/spreadsheetml/2010/11/main" uri="{DE250136-89BD-433C-8126-D09CA5730AF9}">
        <x15:connection id="Rango-a394d953-174d-4763-90c6-b4330dbc42ec" autoDelete="1">
          <x15:rangePr sourceName="_xlcn.WorksheetConnection_expdataA1AN18321"/>
        </x15:connection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7">
    <s v="ThisWorkbookDataModel"/>
    <s v="{[Rango].[integrante].&amp;[BC],[Rango].[integrante].&amp;[NL],[Rango].[integrante].&amp;[AGS],[Rango].[integrante].&amp;[BCS],[Rango].[integrante].&amp;[COL],[Rango].[integrante].&amp;[DGO],[Rango].[integrante].&amp;[GRO],[Rango].[integrante].&amp;[GTO],[Rango].[integrante].&amp;[HGO],[Rango].[integrante].&amp;[JAL],[Rango].[integrante].&amp;[MEX],[Rango].[integrante].&amp;[MOR],[Rango].[integrante].&amp;[NAY],[Rango].[integrante].&amp;[OAX],[Rango].[integrante].&amp;[PUE],[Rango].[integrante].&amp;[QRO],[Rango].[integrante].&amp;[SIN],[Rango].[integrante].&amp;[SLP],[Rango].[integrante].&amp;[TAB],[Rango].[integrante].&amp;[TAM],[Rango].[integrante].&amp;[VER],[Rango].[integrante].&amp;[YUC],[Rango].[integrante].&amp;[ZAC],[Rango].[integrante].&amp;[CAMP],[Rango].[integrante].&amp;[CDMX],[Rango].[integrante].&amp;[CHIH],[Rango].[integrante].&amp;[CHIS],[Rango].[integrante].&amp;[COAH],[Rango].[integrante].&amp;[MICH],[Rango].[integrante].&amp;[QRoo],[Rango].[integrante].&amp;[TLAX]}"/>
    <s v="{[Rango].[estatus].&amp;[Terminado]}"/>
    <s v="{[Rango].[semestre_planeado].[All]}"/>
    <s v="{[Rango].[programa].&amp;[PROTAI]}"/>
    <s v="{[Rango].[programa].&amp;[PRONADATOS]}"/>
    <s v="{[Rango].[integrante].&amp;[CAMP],[Rango].[integrante].&amp;[CDMX],[Rango].[integrante].&amp;[CHIH],[Rango].[integrante].&amp;[COL],[Rango].[integrante].&amp;[DGO],[Rango].[integrante].&amp;[GRO],[Rango].[integrante].&amp;[GTO],[Rango].[integrante].&amp;[HGO],[Rango].[integrante].&amp;[JAL],[Rango].[integrante].&amp;[MEX],[Rango].[integrante].&amp;[MICH],[Rango].[integrante].&amp;[NAY],[Rango].[integrante].&amp;[OAX],[Rango].[integrante].&amp;[PUE],[Rango].[integrante].&amp;[QRO],[Rango].[integrante].&amp;[QRoo],[Rango].[integrante].&amp;[SLP],[Rango].[integrante].&amp;[TAB],[Rango].[integrante].&amp;[TAM],[Rango].[integrante].&amp;[VER],[Rango].[integrante].&amp;[YUC],[Rango].[integrante].&amp;[ZAC],[Rango].[integrante].&amp;[BC],[Rango].[integrante].&amp;[NL],[Rango].[integrante].&amp;[AGS],[Rango].[integrante].&amp;[BCS],[Rango].[integrante].&amp;[MOR],[Rango].[integrante].&amp;[SIN],[Rango].[integrante].&amp;[CHIS],[Rango].[integrante].&amp;[COAH],[Rango].[integrante].&amp;[TLAX]}"/>
  </metadataStrings>
  <mdxMetadata count="6">
    <mdx n="0" f="s">
      <ms ns="1" c="0"/>
    </mdx>
    <mdx n="0" f="s">
      <ms ns="2" c="0"/>
    </mdx>
    <mdx n="0" f="s">
      <ms ns="3" c="0"/>
    </mdx>
    <mdx n="0" f="s">
      <ms ns="4" c="0"/>
    </mdx>
    <mdx n="0" f="s">
      <ms ns="5" c="0"/>
    </mdx>
    <mdx n="0" f="s">
      <ms ns="6" c="0"/>
    </mdx>
  </mdxMetadata>
  <valueMetadata count="6">
    <bk>
      <rc t="1" v="0"/>
    </bk>
    <bk>
      <rc t="1" v="1"/>
    </bk>
    <bk>
      <rc t="1" v="2"/>
    </bk>
    <bk>
      <rc t="1" v="3"/>
    </bk>
    <bk>
      <rc t="1" v="4"/>
    </bk>
    <bk>
      <rc t="1" v="5"/>
    </bk>
  </valueMetadata>
</metadata>
</file>

<file path=xl/sharedStrings.xml><?xml version="1.0" encoding="utf-8"?>
<sst xmlns="http://schemas.openxmlformats.org/spreadsheetml/2006/main" count="747" uniqueCount="104">
  <si>
    <t>integrante</t>
  </si>
  <si>
    <t>semestre_planeado</t>
  </si>
  <si>
    <t>programa</t>
  </si>
  <si>
    <t>estatus</t>
  </si>
  <si>
    <t>AGN</t>
  </si>
  <si>
    <t>PRONADATOS</t>
  </si>
  <si>
    <t>4. Implementación y mantenimiento de un Sistema de Gestión de Seguridad (SGS).</t>
  </si>
  <si>
    <t>No Cumplido</t>
  </si>
  <si>
    <t>Cumplido</t>
  </si>
  <si>
    <t>Terminado</t>
  </si>
  <si>
    <t>PROTAI</t>
  </si>
  <si>
    <t>1. Archivo y Gestión Documental</t>
  </si>
  <si>
    <t>Cumplido Parcialmente</t>
  </si>
  <si>
    <t>AGS</t>
  </si>
  <si>
    <t>Centro-Occidente</t>
  </si>
  <si>
    <t>5. Estándares nacionales, internacionales y buenas prácticas en la materia.</t>
  </si>
  <si>
    <t>2. Derecho de Acceso a la Información</t>
  </si>
  <si>
    <t>3. Políticas de Transparencia: Estado Abierto, Gobierno Digital, Transparencia Proactiva, SIPOT y Datos Abiertos</t>
  </si>
  <si>
    <t>ASF</t>
  </si>
  <si>
    <t>8. Perspectiva normativa con enfoque de política pública.</t>
  </si>
  <si>
    <t>4. Rendición de Cuentas y Anticorrupción</t>
  </si>
  <si>
    <t>BC</t>
  </si>
  <si>
    <t>Norte</t>
  </si>
  <si>
    <t>6. Monitoreo, seguimiento, y verificación de metas.</t>
  </si>
  <si>
    <t>5. Actividad Materialmente Jurisdiccional de los Organismos Garantes</t>
  </si>
  <si>
    <t>BCS</t>
  </si>
  <si>
    <t>CAMP</t>
  </si>
  <si>
    <t>Sureste</t>
  </si>
  <si>
    <t>CDMX</t>
  </si>
  <si>
    <t>Centro</t>
  </si>
  <si>
    <t>CHIH</t>
  </si>
  <si>
    <t>CHIS</t>
  </si>
  <si>
    <t>COAH</t>
  </si>
  <si>
    <t>COL</t>
  </si>
  <si>
    <t>DGO</t>
  </si>
  <si>
    <t>GRO</t>
  </si>
  <si>
    <t>GTO</t>
  </si>
  <si>
    <t>HGO</t>
  </si>
  <si>
    <t>INAI</t>
  </si>
  <si>
    <t>INEGI</t>
  </si>
  <si>
    <t>JAL</t>
  </si>
  <si>
    <t>MEX</t>
  </si>
  <si>
    <t>MICH</t>
  </si>
  <si>
    <t>MOR</t>
  </si>
  <si>
    <t>NAY</t>
  </si>
  <si>
    <t>NL</t>
  </si>
  <si>
    <t>OAX</t>
  </si>
  <si>
    <t>PUE</t>
  </si>
  <si>
    <t>QRO</t>
  </si>
  <si>
    <t>QRoo</t>
  </si>
  <si>
    <t>SIN</t>
  </si>
  <si>
    <t>SLP</t>
  </si>
  <si>
    <t>TAB</t>
  </si>
  <si>
    <t>TAM</t>
  </si>
  <si>
    <t>TLAX</t>
  </si>
  <si>
    <t>VER</t>
  </si>
  <si>
    <t>Programa</t>
  </si>
  <si>
    <t>YUC</t>
  </si>
  <si>
    <t>ZAC</t>
  </si>
  <si>
    <t>No</t>
  </si>
  <si>
    <t>Organismos Garantes Locales</t>
  </si>
  <si>
    <t>Líneas de Acción elegibles</t>
  </si>
  <si>
    <t>Líneas de Acción comprometidas</t>
  </si>
  <si>
    <t>Líneas de Acción cumplidas</t>
  </si>
  <si>
    <t>Integrante</t>
  </si>
  <si>
    <t>Líneas de Acción Cumplidas</t>
  </si>
  <si>
    <t>Etiquetas de fila</t>
  </si>
  <si>
    <t>Total general</t>
  </si>
  <si>
    <t>(Varios elementos)</t>
  </si>
  <si>
    <t>Cobertura de Líneas de Acción</t>
  </si>
  <si>
    <t>Actividades comprometidas</t>
  </si>
  <si>
    <t>Recuento de numeracion</t>
  </si>
  <si>
    <t>Etiquetas de columna</t>
  </si>
  <si>
    <t>All</t>
  </si>
  <si>
    <t>Líneas de Acción 
Comprometidas</t>
  </si>
  <si>
    <t>Porcentaje Cumplimiento 
L.A.</t>
  </si>
  <si>
    <t>Líneas de Acción 
Cubiertas</t>
  </si>
  <si>
    <t>Total Líneas de Acción 
Elegibles OGL's</t>
  </si>
  <si>
    <t>Porcentaje</t>
  </si>
  <si>
    <t>Actividades</t>
  </si>
  <si>
    <t>Cobertura de Líneas de Acción IF 2023</t>
  </si>
  <si>
    <t>% Cobertura 
PRONADATOS</t>
  </si>
  <si>
    <t>% Cobertura 
PROTAI</t>
  </si>
  <si>
    <t xml:space="preserve">Cobertura de Líneas de Acción Integrantes Federales </t>
  </si>
  <si>
    <t>% Cobertura PRONADATOS</t>
  </si>
  <si>
    <t>% Cobertura PROTAI</t>
  </si>
  <si>
    <t>Total de Líneas de Acción</t>
  </si>
  <si>
    <t>Evidencias</t>
  </si>
  <si>
    <t>Líneas de Acción Cubiertas</t>
  </si>
  <si>
    <t>Total Líneas de Acción Elegibles OGL's</t>
  </si>
  <si>
    <t>Líneas de Acción Comprometidas</t>
  </si>
  <si>
    <t>Recuento de estatus</t>
  </si>
  <si>
    <t>OGL</t>
  </si>
  <si>
    <t>Total actividades</t>
  </si>
  <si>
    <t>Cumplido Parcialmente
/No Cumplido</t>
  </si>
  <si>
    <t>Región</t>
  </si>
  <si>
    <t>Recuento distinto de numeracion</t>
  </si>
  <si>
    <t>1. Educación y cultura dePDP</t>
  </si>
  <si>
    <t>2. Ejercicio de los derechos ARCO</t>
  </si>
  <si>
    <t>3. Capacitación a los responsables en materia de PDP</t>
  </si>
  <si>
    <t>7. Acciones preventivas en materia de PDP</t>
  </si>
  <si>
    <t>9. Actividad Materialmente Jurisdiccional de los OG</t>
  </si>
  <si>
    <t>Avance del programa
(porcentaje)</t>
  </si>
  <si>
    <t>ANEXO 9.3 AVANCE PROTAI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</si>
</sst>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0.0"/>
  </numFmts>
  <fonts count="15" x14ac:knownFonts="1">
    <font>
      <sz val="11"/>
      <color theme="1"/>
      <name val="Calibri"/>
      <family val="2"/>
      <scheme val="minor"/>
    </font>
    <font>
      <b/>
      <sz val="9"/>
      <color rgb="FFFFFFFF"/>
      <name val="Arial"/>
      <family val="2"/>
    </font>
    <font>
      <sz val="9"/>
      <color theme="1"/>
      <name val="Arial"/>
      <family val="2"/>
    </font>
    <font>
      <sz val="9"/>
      <color rgb="FF000000"/>
      <name val="Arial"/>
      <family val="2"/>
    </font>
    <font>
      <sz val="8.25"/>
      <color rgb="FF000000"/>
      <name val="Tahoma"/>
      <family val="2"/>
    </font>
    <font>
      <sz val="11"/>
      <color indexed="8"/>
      <name val="Calibri"/>
      <family val="2"/>
      <scheme val="minor"/>
    </font>
    <font>
      <sz val="14"/>
      <color rgb="FF000000"/>
      <name val="Tahoma"/>
      <family val="2"/>
    </font>
    <font>
      <b/>
      <sz val="8.25"/>
      <color theme="1"/>
      <name val="Tahoma"/>
      <family val="2"/>
    </font>
    <font>
      <sz val="11"/>
      <color rgb="FF000000"/>
      <name val="Tahoma"/>
      <family val="2"/>
    </font>
    <font>
      <b/>
      <sz val="10"/>
      <color theme="1"/>
      <name val="Tahoma"/>
      <family val="2"/>
    </font>
    <font>
      <b/>
      <sz val="11"/>
      <color rgb="FF000000"/>
      <name val="Tahoma"/>
      <family val="2"/>
    </font>
    <font>
      <sz val="8.25"/>
      <color theme="1"/>
      <name val="Tahoma"/>
      <family val="2"/>
    </font>
    <font>
      <b/>
      <sz val="8.25"/>
      <color rgb="FF000000"/>
      <name val="Tahoma"/>
      <family val="2"/>
    </font>
    <font>
      <b/>
      <sz val="12"/>
      <color rgb="FF000000"/>
      <name val="Arial"/>
      <family val="2"/>
    </font>
    <font>
      <sz val="11"/>
      <color theme="1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CA3C8C"/>
        <bgColor indexed="64"/>
      </patternFill>
    </fill>
    <fill>
      <patternFill patternType="solid">
        <fgColor rgb="FF00B2B2"/>
        <bgColor theme="4" tint="0.79998168889431442"/>
      </patternFill>
    </fill>
    <fill>
      <patternFill patternType="solid">
        <fgColor rgb="FF4AB5C4"/>
        <bgColor theme="4" tint="0.79998168889431442"/>
      </patternFill>
    </fill>
    <fill>
      <patternFill patternType="solid">
        <fgColor theme="5" tint="0.39997558519241921"/>
        <bgColor theme="4" tint="0.79998168889431442"/>
      </patternFill>
    </fill>
    <fill>
      <patternFill patternType="solid">
        <fgColor theme="6" tint="0.59999389629810485"/>
        <bgColor theme="4" tint="0.79998168889431442"/>
      </patternFill>
    </fill>
    <fill>
      <patternFill patternType="solid">
        <fgColor rgb="FF58595B"/>
        <bgColor indexed="64"/>
      </patternFill>
    </fill>
    <fill>
      <patternFill patternType="solid">
        <fgColor rgb="FFBCBEC0"/>
        <bgColor indexed="64"/>
      </patternFill>
    </fill>
    <fill>
      <patternFill patternType="solid">
        <fgColor rgb="FF0989B1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 style="thick">
        <color rgb="FFCA3C8C"/>
      </right>
      <top style="thick">
        <color rgb="FFCA3C8C"/>
      </top>
      <bottom style="thick">
        <color rgb="FFCA3C8C"/>
      </bottom>
      <diagonal/>
    </border>
    <border>
      <left/>
      <right/>
      <top style="thick">
        <color rgb="FFCA3C8C"/>
      </top>
      <bottom style="thick">
        <color rgb="FFCA3C8C"/>
      </bottom>
      <diagonal/>
    </border>
    <border>
      <left style="thick">
        <color rgb="FFCA3C8C"/>
      </left>
      <right style="thick">
        <color rgb="FFCA3C8C"/>
      </right>
      <top/>
      <bottom style="thick">
        <color rgb="FFCA3C8C"/>
      </bottom>
      <diagonal/>
    </border>
    <border>
      <left/>
      <right style="thick">
        <color rgb="FFCA3C8C"/>
      </right>
      <top/>
      <bottom style="thick">
        <color rgb="FFCA3C8C"/>
      </bottom>
      <diagonal/>
    </border>
    <border>
      <left style="thick">
        <color rgb="FFCA3C8C"/>
      </left>
      <right/>
      <top style="thick">
        <color rgb="FFCA3C8C"/>
      </top>
      <bottom style="thick">
        <color rgb="FFCA3C8C"/>
      </bottom>
      <diagonal/>
    </border>
    <border>
      <left/>
      <right/>
      <top style="thin">
        <color theme="4" tint="0.39997558519241921"/>
      </top>
      <bottom/>
      <diagonal/>
    </border>
  </borders>
  <cellStyleXfs count="4">
    <xf numFmtId="0" fontId="0" fillId="0" borderId="0"/>
    <xf numFmtId="0" fontId="4" fillId="0" borderId="0"/>
    <xf numFmtId="0" fontId="5" fillId="0" borderId="0"/>
    <xf numFmtId="9" fontId="4" fillId="0" borderId="0" applyFont="0" applyFill="0" applyBorder="0" applyAlignment="0" applyProtection="0"/>
  </cellStyleXfs>
  <cellXfs count="64">
    <xf numFmtId="0" fontId="0" fillId="0" borderId="0" xfId="0"/>
    <xf numFmtId="0" fontId="1" fillId="3" borderId="4" xfId="0" applyFont="1" applyFill="1" applyBorder="1" applyAlignment="1">
      <alignment horizontal="center" vertical="center" wrapText="1"/>
    </xf>
    <xf numFmtId="0" fontId="1" fillId="3" borderId="5" xfId="0" applyFont="1" applyFill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/>
    </xf>
    <xf numFmtId="0" fontId="4" fillId="0" borderId="0" xfId="1"/>
    <xf numFmtId="0" fontId="4" fillId="0" borderId="0" xfId="1" applyAlignment="1">
      <alignment horizontal="left"/>
    </xf>
    <xf numFmtId="10" fontId="6" fillId="0" borderId="0" xfId="3" applyNumberFormat="1" applyFont="1"/>
    <xf numFmtId="0" fontId="7" fillId="2" borderId="1" xfId="1" applyFont="1" applyFill="1" applyBorder="1" applyAlignment="1">
      <alignment horizontal="center" vertical="center"/>
    </xf>
    <xf numFmtId="0" fontId="7" fillId="2" borderId="1" xfId="1" applyFont="1" applyFill="1" applyBorder="1" applyAlignment="1">
      <alignment horizontal="center" vertical="center" wrapText="1"/>
    </xf>
    <xf numFmtId="0" fontId="8" fillId="0" borderId="0" xfId="1" applyFont="1"/>
    <xf numFmtId="10" fontId="0" fillId="0" borderId="0" xfId="3" applyNumberFormat="1" applyFont="1"/>
    <xf numFmtId="0" fontId="7" fillId="2" borderId="7" xfId="1" applyFont="1" applyFill="1" applyBorder="1" applyAlignment="1">
      <alignment horizontal="left"/>
    </xf>
    <xf numFmtId="0" fontId="7" fillId="2" borderId="7" xfId="1" applyFont="1" applyFill="1" applyBorder="1"/>
    <xf numFmtId="0" fontId="8" fillId="0" borderId="0" xfId="1" applyFont="1" applyAlignment="1">
      <alignment horizontal="center"/>
    </xf>
    <xf numFmtId="10" fontId="8" fillId="0" borderId="0" xfId="3" applyNumberFormat="1" applyFont="1" applyAlignment="1">
      <alignment horizontal="center"/>
    </xf>
    <xf numFmtId="0" fontId="9" fillId="2" borderId="1" xfId="1" applyFont="1" applyFill="1" applyBorder="1" applyAlignment="1">
      <alignment horizontal="center" vertical="center"/>
    </xf>
    <xf numFmtId="0" fontId="9" fillId="2" borderId="1" xfId="1" applyFont="1" applyFill="1" applyBorder="1" applyAlignment="1">
      <alignment horizontal="center" vertical="center" wrapText="1"/>
    </xf>
    <xf numFmtId="0" fontId="9" fillId="2" borderId="0" xfId="1" applyFont="1" applyFill="1" applyAlignment="1">
      <alignment horizontal="center" vertical="center"/>
    </xf>
    <xf numFmtId="0" fontId="8" fillId="0" borderId="0" xfId="1" applyFont="1" applyAlignment="1">
      <alignment horizontal="left"/>
    </xf>
    <xf numFmtId="0" fontId="8" fillId="0" borderId="0" xfId="1" applyFont="1" applyAlignment="1">
      <alignment horizontal="right"/>
    </xf>
    <xf numFmtId="10" fontId="10" fillId="0" borderId="0" xfId="3" applyNumberFormat="1" applyFont="1"/>
    <xf numFmtId="0" fontId="7" fillId="4" borderId="0" xfId="1" applyFont="1" applyFill="1" applyAlignment="1">
      <alignment horizontal="center"/>
    </xf>
    <xf numFmtId="0" fontId="7" fillId="2" borderId="0" xfId="1" applyFont="1" applyFill="1" applyAlignment="1">
      <alignment horizontal="center" vertical="center"/>
    </xf>
    <xf numFmtId="0" fontId="7" fillId="2" borderId="0" xfId="1" applyFont="1" applyFill="1" applyAlignment="1">
      <alignment horizontal="center" vertical="center" wrapText="1"/>
    </xf>
    <xf numFmtId="0" fontId="11" fillId="2" borderId="0" xfId="1" applyFont="1" applyFill="1" applyAlignment="1">
      <alignment horizontal="left" vertical="center"/>
    </xf>
    <xf numFmtId="0" fontId="11" fillId="2" borderId="0" xfId="1" applyFont="1" applyFill="1" applyAlignment="1">
      <alignment horizontal="right" vertical="center"/>
    </xf>
    <xf numFmtId="0" fontId="7" fillId="0" borderId="0" xfId="1" applyFont="1"/>
    <xf numFmtId="0" fontId="7" fillId="0" borderId="0" xfId="1" applyFont="1" applyAlignment="1">
      <alignment horizontal="center"/>
    </xf>
    <xf numFmtId="0" fontId="7" fillId="7" borderId="0" xfId="1" applyFont="1" applyFill="1" applyAlignment="1">
      <alignment horizontal="center" vertical="center"/>
    </xf>
    <xf numFmtId="0" fontId="7" fillId="7" borderId="0" xfId="1" applyFont="1" applyFill="1" applyAlignment="1">
      <alignment horizontal="center" vertical="center" wrapText="1"/>
    </xf>
    <xf numFmtId="0" fontId="11" fillId="7" borderId="0" xfId="1" applyFont="1" applyFill="1" applyAlignment="1">
      <alignment horizontal="left" vertical="center"/>
    </xf>
    <xf numFmtId="0" fontId="11" fillId="7" borderId="0" xfId="1" applyFont="1" applyFill="1" applyAlignment="1">
      <alignment horizontal="right" vertical="center"/>
    </xf>
    <xf numFmtId="0" fontId="9" fillId="5" borderId="1" xfId="1" applyFont="1" applyFill="1" applyBorder="1" applyAlignment="1">
      <alignment horizontal="center" vertical="center"/>
    </xf>
    <xf numFmtId="0" fontId="9" fillId="5" borderId="1" xfId="1" applyFont="1" applyFill="1" applyBorder="1" applyAlignment="1">
      <alignment horizontal="center" vertical="center" wrapText="1"/>
    </xf>
    <xf numFmtId="0" fontId="9" fillId="5" borderId="0" xfId="1" applyFont="1" applyFill="1" applyAlignment="1">
      <alignment horizontal="center" vertical="center"/>
    </xf>
    <xf numFmtId="0" fontId="7" fillId="5" borderId="1" xfId="1" applyFont="1" applyFill="1" applyBorder="1" applyAlignment="1">
      <alignment horizontal="center" vertical="center" wrapText="1"/>
    </xf>
    <xf numFmtId="0" fontId="4" fillId="0" borderId="0" xfId="1" applyAlignment="1">
      <alignment horizontal="center" wrapText="1"/>
    </xf>
    <xf numFmtId="10" fontId="0" fillId="0" borderId="0" xfId="3" applyNumberFormat="1" applyFont="1" applyAlignment="1">
      <alignment horizontal="center" wrapText="1"/>
    </xf>
    <xf numFmtId="0" fontId="7" fillId="5" borderId="7" xfId="1" applyFont="1" applyFill="1" applyBorder="1" applyAlignment="1">
      <alignment horizontal="left"/>
    </xf>
    <xf numFmtId="0" fontId="7" fillId="5" borderId="7" xfId="1" applyFont="1" applyFill="1" applyBorder="1"/>
    <xf numFmtId="0" fontId="7" fillId="2" borderId="1" xfId="1" applyFont="1" applyFill="1" applyBorder="1"/>
    <xf numFmtId="0" fontId="7" fillId="2" borderId="1" xfId="1" applyFont="1" applyFill="1" applyBorder="1" applyAlignment="1">
      <alignment wrapText="1"/>
    </xf>
    <xf numFmtId="0" fontId="7" fillId="2" borderId="0" xfId="1" applyFont="1" applyFill="1"/>
    <xf numFmtId="164" fontId="0" fillId="0" borderId="0" xfId="3" applyNumberFormat="1" applyFont="1"/>
    <xf numFmtId="0" fontId="12" fillId="0" borderId="0" xfId="1" applyFont="1"/>
    <xf numFmtId="0" fontId="12" fillId="0" borderId="0" xfId="1" applyFont="1" applyAlignment="1">
      <alignment horizontal="center"/>
    </xf>
    <xf numFmtId="9" fontId="0" fillId="0" borderId="0" xfId="3" applyFont="1"/>
    <xf numFmtId="0" fontId="4" fillId="8" borderId="0" xfId="1" applyFill="1"/>
    <xf numFmtId="0" fontId="4" fillId="9" borderId="0" xfId="1" applyFill="1"/>
    <xf numFmtId="0" fontId="4" fillId="10" borderId="0" xfId="1" applyFill="1"/>
    <xf numFmtId="0" fontId="13" fillId="0" borderId="0" xfId="0" applyFont="1"/>
    <xf numFmtId="165" fontId="2" fillId="0" borderId="5" xfId="0" applyNumberFormat="1" applyFont="1" applyBorder="1" applyAlignment="1">
      <alignment horizontal="center" vertical="center"/>
    </xf>
    <xf numFmtId="0" fontId="14" fillId="0" borderId="0" xfId="0" applyFont="1"/>
    <xf numFmtId="0" fontId="9" fillId="2" borderId="0" xfId="1" applyFont="1" applyFill="1" applyAlignment="1">
      <alignment horizontal="center"/>
    </xf>
    <xf numFmtId="0" fontId="7" fillId="5" borderId="0" xfId="1" applyFont="1" applyFill="1" applyAlignment="1">
      <alignment horizontal="center"/>
    </xf>
    <xf numFmtId="0" fontId="7" fillId="6" borderId="0" xfId="1" applyFont="1" applyFill="1" applyAlignment="1">
      <alignment horizontal="center"/>
    </xf>
    <xf numFmtId="0" fontId="9" fillId="2" borderId="1" xfId="1" applyFont="1" applyFill="1" applyBorder="1" applyAlignment="1">
      <alignment horizontal="center" vertical="center" wrapText="1"/>
    </xf>
    <xf numFmtId="0" fontId="9" fillId="5" borderId="0" xfId="1" applyFont="1" applyFill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</cellXfs>
  <cellStyles count="4">
    <cellStyle name="Normal" xfId="0" builtinId="0"/>
    <cellStyle name="Normal 2" xfId="1" xr:uid="{D3997870-34D8-4E11-A8C3-6BE2DF191541}"/>
    <cellStyle name="Normal 3" xfId="2" xr:uid="{4E4922FE-CF3C-41F1-92D6-009E96695725}"/>
    <cellStyle name="Porcentaje 2" xfId="3" xr:uid="{775DC61B-24F8-4705-AE22-93707605437A}"/>
  </cellStyles>
  <dxfs count="0"/>
  <tableStyles count="0" defaultTableStyle="TableStyleMedium2" defaultPivotStyle="PivotStyleLight16"/>
  <colors>
    <mruColors>
      <color rgb="FF008080"/>
      <color rgb="FFED7D31"/>
      <color rgb="FF00B2B2"/>
      <color rgb="FF0989B1"/>
      <color rgb="FF4AB5C4"/>
      <color rgb="FF58B68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10.xml"/><Relationship Id="rId18" Type="http://schemas.openxmlformats.org/officeDocument/2006/relationships/pivotCacheDefinition" Target="pivotCache/pivotCacheDefinition15.xml"/><Relationship Id="rId26" Type="http://schemas.openxmlformats.org/officeDocument/2006/relationships/pivotCacheDefinition" Target="pivotCache/pivotCacheDefinition23.xml"/><Relationship Id="rId3" Type="http://schemas.openxmlformats.org/officeDocument/2006/relationships/externalLink" Target="externalLinks/externalLink1.xml"/><Relationship Id="rId21" Type="http://schemas.openxmlformats.org/officeDocument/2006/relationships/pivotCacheDefinition" Target="pivotCache/pivotCacheDefinition18.xml"/><Relationship Id="rId34" Type="http://schemas.openxmlformats.org/officeDocument/2006/relationships/powerPivotData" Target="model/item.data"/><Relationship Id="rId7" Type="http://schemas.openxmlformats.org/officeDocument/2006/relationships/pivotCacheDefinition" Target="pivotCache/pivotCacheDefinition4.xml"/><Relationship Id="rId12" Type="http://schemas.openxmlformats.org/officeDocument/2006/relationships/pivotCacheDefinition" Target="pivotCache/pivotCacheDefinition9.xml"/><Relationship Id="rId17" Type="http://schemas.openxmlformats.org/officeDocument/2006/relationships/pivotCacheDefinition" Target="pivotCache/pivotCacheDefinition14.xml"/><Relationship Id="rId25" Type="http://schemas.openxmlformats.org/officeDocument/2006/relationships/pivotCacheDefinition" Target="pivotCache/pivotCacheDefinition22.xml"/><Relationship Id="rId33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13.xml"/><Relationship Id="rId20" Type="http://schemas.openxmlformats.org/officeDocument/2006/relationships/pivotCacheDefinition" Target="pivotCache/pivotCacheDefinition17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3.xml"/><Relationship Id="rId11" Type="http://schemas.openxmlformats.org/officeDocument/2006/relationships/pivotCacheDefinition" Target="pivotCache/pivotCacheDefinition8.xml"/><Relationship Id="rId24" Type="http://schemas.openxmlformats.org/officeDocument/2006/relationships/pivotCacheDefinition" Target="pivotCache/pivotCacheDefinition21.xml"/><Relationship Id="rId32" Type="http://schemas.openxmlformats.org/officeDocument/2006/relationships/sharedStrings" Target="sharedStrings.xml"/><Relationship Id="rId5" Type="http://schemas.openxmlformats.org/officeDocument/2006/relationships/pivotCacheDefinition" Target="pivotCache/pivotCacheDefinition2.xml"/><Relationship Id="rId15" Type="http://schemas.openxmlformats.org/officeDocument/2006/relationships/pivotCacheDefinition" Target="pivotCache/pivotCacheDefinition12.xml"/><Relationship Id="rId23" Type="http://schemas.openxmlformats.org/officeDocument/2006/relationships/pivotCacheDefinition" Target="pivotCache/pivotCacheDefinition20.xml"/><Relationship Id="rId28" Type="http://schemas.openxmlformats.org/officeDocument/2006/relationships/pivotCacheDefinition" Target="pivotCache/pivotCacheDefinition25.xml"/><Relationship Id="rId10" Type="http://schemas.openxmlformats.org/officeDocument/2006/relationships/pivotCacheDefinition" Target="pivotCache/pivotCacheDefinition7.xml"/><Relationship Id="rId19" Type="http://schemas.openxmlformats.org/officeDocument/2006/relationships/pivotCacheDefinition" Target="pivotCache/pivotCacheDefinition16.xml"/><Relationship Id="rId31" Type="http://schemas.openxmlformats.org/officeDocument/2006/relationships/styles" Target="styles.xml"/><Relationship Id="rId4" Type="http://schemas.openxmlformats.org/officeDocument/2006/relationships/pivotCacheDefinition" Target="pivotCache/pivotCacheDefinition1.xml"/><Relationship Id="rId9" Type="http://schemas.openxmlformats.org/officeDocument/2006/relationships/pivotCacheDefinition" Target="pivotCache/pivotCacheDefinition6.xml"/><Relationship Id="rId14" Type="http://schemas.openxmlformats.org/officeDocument/2006/relationships/pivotCacheDefinition" Target="pivotCache/pivotCacheDefinition11.xml"/><Relationship Id="rId22" Type="http://schemas.openxmlformats.org/officeDocument/2006/relationships/pivotCacheDefinition" Target="pivotCache/pivotCacheDefinition19.xml"/><Relationship Id="rId27" Type="http://schemas.openxmlformats.org/officeDocument/2006/relationships/pivotCacheDefinition" Target="pivotCache/pivotCacheDefinition24.xml"/><Relationship Id="rId30" Type="http://schemas.openxmlformats.org/officeDocument/2006/relationships/connections" Target="connections.xml"/><Relationship Id="rId35" Type="http://schemas.openxmlformats.org/officeDocument/2006/relationships/calcChain" Target="calcChain.xml"/><Relationship Id="rId8" Type="http://schemas.openxmlformats.org/officeDocument/2006/relationships/pivotCacheDefinition" Target="pivotCache/pivotCacheDefinition5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[Anexo_9.3_InformeINAI_2024.xlsx]OG'S!TablaDinámica2</c:name>
    <c:fmtId val="8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/>
              <a:t>Ruta de Implementación</a:t>
            </a:r>
            <a:r>
              <a:rPr lang="es-MX" baseline="0"/>
              <a:t> 2023 (Actividades comprometidas)</a:t>
            </a:r>
            <a:endParaRPr lang="es-MX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00808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9.8975840285441678E-6"/>
              <c:y val="3.2784574420055904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8.5489942959263935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33526480361687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3.6611451600814322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2733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0"/>
              <c:y val="1.274161411168865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6.101908600135683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6359E-3"/>
              <c:y val="3.18540352792207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8.5426720401899567E-3"/>
              <c:y val="1.274161411168865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1.2203817200271366E-3"/>
              <c:y val="1.274161411168877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363E-3"/>
              <c:y val="9.556210583766464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3.6611451600814101E-3"/>
              <c:y val="3.18540352792207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1839E-3"/>
              <c:y val="6.3708070558443882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1.592701763961097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1839E-3"/>
              <c:y val="6.3708070558443882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0942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3.1854035279221355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7261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solidFill>
            <a:srgbClr val="00808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33526480361687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4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8.5489942959263935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5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3.6611451600814322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6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7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8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6.101908600135683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6359E-3"/>
              <c:y val="3.18540352792207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0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1.2203817200271366E-3"/>
              <c:y val="1.274161411168877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1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363E-3"/>
              <c:y val="9.556210583766464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2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3.6611451600814101E-3"/>
              <c:y val="3.18540352792207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3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4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5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1.592701763961097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6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1839E-3"/>
              <c:y val="6.3708070558443882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7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3.1854035279221355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8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7261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9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0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1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9.8975840285441678E-6"/>
              <c:y val="3.2784574420055904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2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3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4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2733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5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6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0"/>
              <c:y val="1.274161411168865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7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8.5426720401899567E-3"/>
              <c:y val="1.274161411168865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8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9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1839E-3"/>
              <c:y val="6.3708070558443882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0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0942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1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'OG''S'!$B$10:$B$11</c:f>
              <c:strCache>
                <c:ptCount val="1"/>
                <c:pt idx="0">
                  <c:v>PRONADATOS</c:v>
                </c:pt>
              </c:strCache>
            </c:strRef>
          </c:tx>
          <c:spPr>
            <a:solidFill>
              <a:srgbClr val="008080"/>
            </a:solidFill>
            <a:ln>
              <a:noFill/>
            </a:ln>
            <a:effectLst/>
          </c:spPr>
          <c:invertIfNegative val="0"/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A71E-4C3E-804C-69222B630F4E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A71E-4C3E-804C-69222B630F4E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A71E-4C3E-804C-69222B630F4E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A71E-4C3E-804C-69222B630F4E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A71E-4C3E-804C-69222B630F4E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A71E-4C3E-804C-69222B630F4E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A71E-4C3E-804C-69222B630F4E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A71E-4C3E-804C-69222B630F4E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A71E-4C3E-804C-69222B630F4E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A71E-4C3E-804C-69222B630F4E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A71E-4C3E-804C-69222B630F4E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A71E-4C3E-804C-69222B630F4E}"/>
              </c:ext>
            </c:extLst>
          </c:dPt>
          <c:dPt>
            <c:idx val="2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A71E-4C3E-804C-69222B630F4E}"/>
              </c:ext>
            </c:extLst>
          </c:dPt>
          <c:dPt>
            <c:idx val="2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A71E-4C3E-804C-69222B630F4E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A71E-4C3E-804C-69222B630F4E}"/>
              </c:ext>
            </c:extLst>
          </c:dPt>
          <c:dPt>
            <c:idx val="2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A71E-4C3E-804C-69222B630F4E}"/>
              </c:ext>
            </c:extLst>
          </c:dPt>
          <c:dPt>
            <c:idx val="3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A71E-4C3E-804C-69222B630F4E}"/>
              </c:ext>
            </c:extLst>
          </c:dPt>
          <c:dLbls>
            <c:dLbl>
              <c:idx val="3"/>
              <c:layout>
                <c:manualLayout>
                  <c:x val="-4.883352648036168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71E-4C3E-804C-69222B630F4E}"/>
                </c:ext>
              </c:extLst>
            </c:dLbl>
            <c:dLbl>
              <c:idx val="4"/>
              <c:layout>
                <c:manualLayout>
                  <c:x val="-8.548994295926393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71E-4C3E-804C-69222B630F4E}"/>
                </c:ext>
              </c:extLst>
            </c:dLbl>
            <c:dLbl>
              <c:idx val="5"/>
              <c:layout>
                <c:manualLayout>
                  <c:x val="-3.6611451600814322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71E-4C3E-804C-69222B630F4E}"/>
                </c:ext>
              </c:extLst>
            </c:dLbl>
            <c:dLbl>
              <c:idx val="10"/>
              <c:layout>
                <c:manualLayout>
                  <c:x val="-2.4407634400542733E-3"/>
                  <c:y val="-1.1679678011077661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71E-4C3E-804C-69222B630F4E}"/>
                </c:ext>
              </c:extLst>
            </c:dLbl>
            <c:dLbl>
              <c:idx val="13"/>
              <c:layout>
                <c:manualLayout>
                  <c:x val="-2.4407634400542733E-3"/>
                  <c:y val="9.55621058376658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71E-4C3E-804C-69222B630F4E}"/>
                </c:ext>
              </c:extLst>
            </c:dLbl>
            <c:dLbl>
              <c:idx val="14"/>
              <c:layout>
                <c:manualLayout>
                  <c:x val="-6.101908600135683E-3"/>
                  <c:y val="9.55621058376658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71E-4C3E-804C-69222B630F4E}"/>
                </c:ext>
              </c:extLst>
            </c:dLbl>
            <c:dLbl>
              <c:idx val="15"/>
              <c:layout>
                <c:manualLayout>
                  <c:x val="-4.8815268801086359E-3"/>
                  <c:y val="3.18540352792207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71E-4C3E-804C-69222B630F4E}"/>
                </c:ext>
              </c:extLst>
            </c:dLbl>
            <c:dLbl>
              <c:idx val="17"/>
              <c:layout>
                <c:manualLayout>
                  <c:x val="-1.2203817200271366E-3"/>
                  <c:y val="1.2741614111688776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71E-4C3E-804C-69222B630F4E}"/>
                </c:ext>
              </c:extLst>
            </c:dLbl>
            <c:dLbl>
              <c:idx val="19"/>
              <c:layout>
                <c:manualLayout>
                  <c:x val="-2.440763440054363E-3"/>
                  <c:y val="9.556210583766464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71E-4C3E-804C-69222B630F4E}"/>
                </c:ext>
              </c:extLst>
            </c:dLbl>
            <c:dLbl>
              <c:idx val="20"/>
              <c:layout>
                <c:manualLayout>
                  <c:x val="-3.6611451600814101E-3"/>
                  <c:y val="3.18540352792207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71E-4C3E-804C-69222B630F4E}"/>
                </c:ext>
              </c:extLst>
            </c:dLbl>
            <c:dLbl>
              <c:idx val="21"/>
              <c:layout>
                <c:manualLayout>
                  <c:x val="-4.8815268801085466E-3"/>
                  <c:y val="3.185403527922194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71E-4C3E-804C-69222B630F4E}"/>
                </c:ext>
              </c:extLst>
            </c:dLbl>
            <c:dLbl>
              <c:idx val="22"/>
              <c:layout>
                <c:manualLayout>
                  <c:x val="-2.4407634400542733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71E-4C3E-804C-69222B630F4E}"/>
                </c:ext>
              </c:extLst>
            </c:dLbl>
            <c:dLbl>
              <c:idx val="24"/>
              <c:layout>
                <c:manualLayout>
                  <c:x val="-4.8815268801085466E-3"/>
                  <c:y val="1.592701763961097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71E-4C3E-804C-69222B630F4E}"/>
                </c:ext>
              </c:extLst>
            </c:dLbl>
            <c:dLbl>
              <c:idx val="25"/>
              <c:layout>
                <c:manualLayout>
                  <c:x val="-2.4407634400541839E-3"/>
                  <c:y val="6.370807055844388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A71E-4C3E-804C-69222B630F4E}"/>
                </c:ext>
              </c:extLst>
            </c:dLbl>
            <c:dLbl>
              <c:idx val="28"/>
              <c:layout>
                <c:manualLayout>
                  <c:x val="-4.8815268801085466E-3"/>
                  <c:y val="3.185403527922135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A71E-4C3E-804C-69222B630F4E}"/>
                </c:ext>
              </c:extLst>
            </c:dLbl>
            <c:dLbl>
              <c:idx val="29"/>
              <c:layout>
                <c:manualLayout>
                  <c:x val="-4.881526880108726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71E-4C3E-804C-69222B630F4E}"/>
                </c:ext>
              </c:extLst>
            </c:dLbl>
            <c:dLbl>
              <c:idx val="30"/>
              <c:layout>
                <c:manualLayout>
                  <c:x val="-4.881526880108546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A71E-4C3E-804C-69222B630F4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'OG''S'!$A$12:$A$43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'OG''S'!$B$12:$B$43</c:f>
              <c:numCache>
                <c:formatCode>General</c:formatCode>
                <c:ptCount val="31"/>
                <c:pt idx="0">
                  <c:v>6</c:v>
                </c:pt>
                <c:pt idx="1">
                  <c:v>9</c:v>
                </c:pt>
                <c:pt idx="2">
                  <c:v>3</c:v>
                </c:pt>
                <c:pt idx="3">
                  <c:v>16</c:v>
                </c:pt>
                <c:pt idx="4">
                  <c:v>74</c:v>
                </c:pt>
                <c:pt idx="5">
                  <c:v>18</c:v>
                </c:pt>
                <c:pt idx="6">
                  <c:v>9</c:v>
                </c:pt>
                <c:pt idx="7">
                  <c:v>3</c:v>
                </c:pt>
                <c:pt idx="8">
                  <c:v>32</c:v>
                </c:pt>
                <c:pt idx="9">
                  <c:v>42</c:v>
                </c:pt>
                <c:pt idx="10">
                  <c:v>8</c:v>
                </c:pt>
                <c:pt idx="11">
                  <c:v>23</c:v>
                </c:pt>
                <c:pt idx="12">
                  <c:v>5</c:v>
                </c:pt>
                <c:pt idx="13">
                  <c:v>20</c:v>
                </c:pt>
                <c:pt idx="14">
                  <c:v>46</c:v>
                </c:pt>
                <c:pt idx="15">
                  <c:v>15</c:v>
                </c:pt>
                <c:pt idx="16">
                  <c:v>6</c:v>
                </c:pt>
                <c:pt idx="17">
                  <c:v>19</c:v>
                </c:pt>
                <c:pt idx="18">
                  <c:v>1</c:v>
                </c:pt>
                <c:pt idx="19">
                  <c:v>16</c:v>
                </c:pt>
                <c:pt idx="20">
                  <c:v>39</c:v>
                </c:pt>
                <c:pt idx="21">
                  <c:v>7</c:v>
                </c:pt>
                <c:pt idx="22">
                  <c:v>17</c:v>
                </c:pt>
                <c:pt idx="23">
                  <c:v>15</c:v>
                </c:pt>
                <c:pt idx="24">
                  <c:v>36</c:v>
                </c:pt>
                <c:pt idx="25">
                  <c:v>20</c:v>
                </c:pt>
                <c:pt idx="26">
                  <c:v>12</c:v>
                </c:pt>
                <c:pt idx="27">
                  <c:v>2</c:v>
                </c:pt>
                <c:pt idx="28">
                  <c:v>50</c:v>
                </c:pt>
                <c:pt idx="29">
                  <c:v>22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71E-4C3E-804C-69222B630F4E}"/>
            </c:ext>
          </c:extLst>
        </c:ser>
        <c:ser>
          <c:idx val="1"/>
          <c:order val="1"/>
          <c:tx>
            <c:strRef>
              <c:f>'OG''S'!$C$10:$C$11</c:f>
              <c:strCache>
                <c:ptCount val="1"/>
                <c:pt idx="0">
                  <c:v>PROTAI</c:v>
                </c:pt>
              </c:strCache>
            </c:strRef>
          </c:tx>
          <c:spPr>
            <a:solidFill>
              <a:srgbClr val="884692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A71E-4C3E-804C-69222B630F4E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A71E-4C3E-804C-69222B630F4E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A71E-4C3E-804C-69222B630F4E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A71E-4C3E-804C-69222B630F4E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A71E-4C3E-804C-69222B630F4E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A71E-4C3E-804C-69222B630F4E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A71E-4C3E-804C-69222B630F4E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9-A71E-4C3E-804C-69222B630F4E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A71E-4C3E-804C-69222B630F4E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A71E-4C3E-804C-69222B630F4E}"/>
              </c:ext>
            </c:extLst>
          </c:dPt>
          <c:dPt>
            <c:idx val="3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A71E-4C3E-804C-69222B630F4E}"/>
              </c:ext>
            </c:extLst>
          </c:dPt>
          <c:dLbls>
            <c:dLbl>
              <c:idx val="4"/>
              <c:layout>
                <c:manualLayout>
                  <c:x val="9.8975840285441678E-6"/>
                  <c:y val="3.278457442005590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A71E-4C3E-804C-69222B630F4E}"/>
                </c:ext>
              </c:extLst>
            </c:dLbl>
            <c:dLbl>
              <c:idx val="8"/>
              <c:layout>
                <c:manualLayout>
                  <c:x val="4.881526880108546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A71E-4C3E-804C-69222B630F4E}"/>
                </c:ext>
              </c:extLst>
            </c:dLbl>
            <c:dLbl>
              <c:idx val="9"/>
              <c:layout>
                <c:manualLayout>
                  <c:x val="4.8815268801085466E-3"/>
                  <c:y val="-1.1679678011077661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A71E-4C3E-804C-69222B630F4E}"/>
                </c:ext>
              </c:extLst>
            </c:dLbl>
            <c:dLbl>
              <c:idx val="10"/>
              <c:layout>
                <c:manualLayout>
                  <c:x val="2.4407634400542733E-3"/>
                  <c:y val="3.185403527922194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A71E-4C3E-804C-69222B630F4E}"/>
                </c:ext>
              </c:extLst>
            </c:dLbl>
            <c:dLbl>
              <c:idx val="11"/>
              <c:layout>
                <c:manualLayout>
                  <c:x val="4.8815268801085466E-3"/>
                  <c:y val="9.55621058376658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A71E-4C3E-804C-69222B630F4E}"/>
                </c:ext>
              </c:extLst>
            </c:dLbl>
            <c:dLbl>
              <c:idx val="12"/>
              <c:layout>
                <c:manualLayout>
                  <c:x val="0"/>
                  <c:y val="1.274161411168865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A71E-4C3E-804C-69222B630F4E}"/>
                </c:ext>
              </c:extLst>
            </c:dLbl>
            <c:dLbl>
              <c:idx val="17"/>
              <c:layout>
                <c:manualLayout>
                  <c:x val="8.5426720401899567E-3"/>
                  <c:y val="1.274161411168865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A71E-4C3E-804C-69222B630F4E}"/>
                </c:ext>
              </c:extLst>
            </c:dLbl>
            <c:dLbl>
              <c:idx val="19"/>
              <c:layout>
                <c:manualLayout>
                  <c:x val="4.8815268801085466E-3"/>
                  <c:y val="-1.1679678011077661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A71E-4C3E-804C-69222B630F4E}"/>
                </c:ext>
              </c:extLst>
            </c:dLbl>
            <c:dLbl>
              <c:idx val="21"/>
              <c:layout>
                <c:manualLayout>
                  <c:x val="2.4407634400541839E-3"/>
                  <c:y val="6.370807055844388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A71E-4C3E-804C-69222B630F4E}"/>
                </c:ext>
              </c:extLst>
            </c:dLbl>
            <c:dLbl>
              <c:idx val="26"/>
              <c:layout>
                <c:manualLayout>
                  <c:x val="2.4407634400540942E-3"/>
                  <c:y val="-1.1679678011077661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A71E-4C3E-804C-69222B630F4E}"/>
                </c:ext>
              </c:extLst>
            </c:dLbl>
            <c:dLbl>
              <c:idx val="30"/>
              <c:layout>
                <c:manualLayout>
                  <c:x val="4.8815268801085466E-3"/>
                  <c:y val="3.185403527922194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A71E-4C3E-804C-69222B630F4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'OG''S'!$A$12:$A$43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'OG''S'!$C$12:$C$43</c:f>
              <c:numCache>
                <c:formatCode>General</c:formatCode>
                <c:ptCount val="31"/>
                <c:pt idx="0">
                  <c:v>6</c:v>
                </c:pt>
                <c:pt idx="1">
                  <c:v>7</c:v>
                </c:pt>
                <c:pt idx="2">
                  <c:v>27</c:v>
                </c:pt>
                <c:pt idx="3">
                  <c:v>23</c:v>
                </c:pt>
                <c:pt idx="4">
                  <c:v>82</c:v>
                </c:pt>
                <c:pt idx="5">
                  <c:v>62</c:v>
                </c:pt>
                <c:pt idx="6">
                  <c:v>16</c:v>
                </c:pt>
                <c:pt idx="7">
                  <c:v>12</c:v>
                </c:pt>
                <c:pt idx="8">
                  <c:v>15</c:v>
                </c:pt>
                <c:pt idx="9">
                  <c:v>25</c:v>
                </c:pt>
                <c:pt idx="10">
                  <c:v>11</c:v>
                </c:pt>
                <c:pt idx="11">
                  <c:v>19</c:v>
                </c:pt>
                <c:pt idx="12">
                  <c:v>20</c:v>
                </c:pt>
                <c:pt idx="13">
                  <c:v>78</c:v>
                </c:pt>
                <c:pt idx="14">
                  <c:v>67</c:v>
                </c:pt>
                <c:pt idx="15">
                  <c:v>22</c:v>
                </c:pt>
                <c:pt idx="16">
                  <c:v>16</c:v>
                </c:pt>
                <c:pt idx="17">
                  <c:v>20</c:v>
                </c:pt>
                <c:pt idx="18">
                  <c:v>7</c:v>
                </c:pt>
                <c:pt idx="19">
                  <c:v>19</c:v>
                </c:pt>
                <c:pt idx="20">
                  <c:v>52</c:v>
                </c:pt>
                <c:pt idx="21">
                  <c:v>10</c:v>
                </c:pt>
                <c:pt idx="22">
                  <c:v>51</c:v>
                </c:pt>
                <c:pt idx="23">
                  <c:v>8</c:v>
                </c:pt>
                <c:pt idx="24">
                  <c:v>38</c:v>
                </c:pt>
                <c:pt idx="25">
                  <c:v>31</c:v>
                </c:pt>
                <c:pt idx="26">
                  <c:v>8</c:v>
                </c:pt>
                <c:pt idx="27">
                  <c:v>15</c:v>
                </c:pt>
                <c:pt idx="28">
                  <c:v>87</c:v>
                </c:pt>
                <c:pt idx="29">
                  <c:v>38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A71E-4C3E-804C-69222B630F4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665364848"/>
        <c:axId val="665364016"/>
      </c:barChart>
      <c:catAx>
        <c:axId val="665364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665364016"/>
        <c:crosses val="autoZero"/>
        <c:auto val="1"/>
        <c:lblAlgn val="ctr"/>
        <c:lblOffset val="100"/>
        <c:noMultiLvlLbl val="0"/>
      </c:catAx>
      <c:valAx>
        <c:axId val="66536401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6653648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[Anexo_9.3_InformeINAI_2024.xlsx]OG'S!TablaDinámica3</c:name>
    <c:fmtId val="16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/>
              <a:t>Ruta de Implementación PROTAI</a:t>
            </a:r>
            <a:r>
              <a:rPr lang="es-MX" baseline="0"/>
              <a:t> 2023</a:t>
            </a:r>
            <a:endParaRPr lang="es-MX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00808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'OG''S'!$B$49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'OG''S'!$A$50:$A$81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'OG''S'!$B$50:$B$81</c:f>
              <c:numCache>
                <c:formatCode>General</c:formatCode>
                <c:ptCount val="31"/>
                <c:pt idx="0">
                  <c:v>6</c:v>
                </c:pt>
                <c:pt idx="1">
                  <c:v>7</c:v>
                </c:pt>
                <c:pt idx="2">
                  <c:v>27</c:v>
                </c:pt>
                <c:pt idx="3">
                  <c:v>23</c:v>
                </c:pt>
                <c:pt idx="4">
                  <c:v>82</c:v>
                </c:pt>
                <c:pt idx="5">
                  <c:v>62</c:v>
                </c:pt>
                <c:pt idx="6">
                  <c:v>16</c:v>
                </c:pt>
                <c:pt idx="7">
                  <c:v>12</c:v>
                </c:pt>
                <c:pt idx="8">
                  <c:v>15</c:v>
                </c:pt>
                <c:pt idx="9">
                  <c:v>25</c:v>
                </c:pt>
                <c:pt idx="10">
                  <c:v>11</c:v>
                </c:pt>
                <c:pt idx="11">
                  <c:v>19</c:v>
                </c:pt>
                <c:pt idx="12">
                  <c:v>20</c:v>
                </c:pt>
                <c:pt idx="13">
                  <c:v>78</c:v>
                </c:pt>
                <c:pt idx="14">
                  <c:v>67</c:v>
                </c:pt>
                <c:pt idx="15">
                  <c:v>22</c:v>
                </c:pt>
                <c:pt idx="16">
                  <c:v>16</c:v>
                </c:pt>
                <c:pt idx="17">
                  <c:v>20</c:v>
                </c:pt>
                <c:pt idx="18">
                  <c:v>7</c:v>
                </c:pt>
                <c:pt idx="19">
                  <c:v>19</c:v>
                </c:pt>
                <c:pt idx="20">
                  <c:v>52</c:v>
                </c:pt>
                <c:pt idx="21">
                  <c:v>10</c:v>
                </c:pt>
                <c:pt idx="22">
                  <c:v>51</c:v>
                </c:pt>
                <c:pt idx="23">
                  <c:v>8</c:v>
                </c:pt>
                <c:pt idx="24">
                  <c:v>38</c:v>
                </c:pt>
                <c:pt idx="25">
                  <c:v>31</c:v>
                </c:pt>
                <c:pt idx="26">
                  <c:v>8</c:v>
                </c:pt>
                <c:pt idx="27">
                  <c:v>15</c:v>
                </c:pt>
                <c:pt idx="28">
                  <c:v>87</c:v>
                </c:pt>
                <c:pt idx="29">
                  <c:v>38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78-4310-B392-5FEF86BF640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790145008"/>
        <c:axId val="790132112"/>
      </c:barChart>
      <c:catAx>
        <c:axId val="790145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790132112"/>
        <c:crosses val="autoZero"/>
        <c:auto val="1"/>
        <c:lblAlgn val="ctr"/>
        <c:lblOffset val="100"/>
        <c:noMultiLvlLbl val="0"/>
      </c:catAx>
      <c:valAx>
        <c:axId val="79013211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90145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[Anexo_9.3_InformeINAI_2024.xlsx]OG'S!TablaDinámica4</c:name>
    <c:fmtId val="23"/>
  </c:pivotSource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Cumplimiento OGL 2023 PROTAI </a:t>
            </a:r>
            <a:endParaRPr lang="en-US" sz="1400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6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7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8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0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1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2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4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5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6"/>
        <c:spPr>
          <a:ln>
            <a:noFill/>
          </a:ln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8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9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0"/>
        <c:spPr>
          <a:ln>
            <a:noFill/>
          </a:ln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2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3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4"/>
        <c:spPr>
          <a:ln>
            <a:noFill/>
          </a:ln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6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7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8"/>
        <c:spPr>
          <a:ln>
            <a:noFill/>
          </a:ln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0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1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2"/>
        <c:spPr>
          <a:ln>
            <a:noFill/>
          </a:ln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4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5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</c:pivotFmts>
    <c:plotArea>
      <c:layout/>
      <c:pieChart>
        <c:varyColors val="1"/>
        <c:ser>
          <c:idx val="0"/>
          <c:order val="0"/>
          <c:tx>
            <c:strRef>
              <c:f>'OG''S'!$B$136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88469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5DF5-4CC6-B0B5-9A9A3F72CFF5}"/>
              </c:ext>
            </c:extLst>
          </c:dPt>
          <c:dPt>
            <c:idx val="1"/>
            <c:bubble3D val="0"/>
            <c:spPr>
              <a:solidFill>
                <a:srgbClr val="CA3C8C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5DF5-4CC6-B0B5-9A9A3F72CFF5}"/>
              </c:ext>
            </c:extLst>
          </c:dPt>
          <c:dPt>
            <c:idx val="2"/>
            <c:bubble3D val="0"/>
            <c:spPr>
              <a:solidFill>
                <a:srgbClr val="F6C70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5DF5-4CC6-B0B5-9A9A3F72CFF5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fld id="{793FECE1-F4E2-44F2-AC6F-2D88E40F831D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0F105222-BA88-4828-B2F2-412FAAC1246C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5DF5-4CC6-B0B5-9A9A3F72CFF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55F097B7-5271-46DE-A071-4F099084AC8C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5933FCD1-35CE-4414-9F10-369153713783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5DF5-4CC6-B0B5-9A9A3F72CFF5}"/>
                </c:ext>
              </c:extLst>
            </c:dLbl>
            <c:dLbl>
              <c:idx val="2"/>
              <c:layout>
                <c:manualLayout>
                  <c:x val="7.2686668698687271E-2"/>
                  <c:y val="2.2965367532533899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1000" b="1" i="0" u="none" strike="noStrike" kern="1200" baseline="0">
                        <a:solidFill>
                          <a:sysClr val="windowText" lastClr="000000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1C278636-2ED5-4323-8298-0E1C2EC7A4A3}" type="VALUE">
                      <a:rPr lang="en-US">
                        <a:solidFill>
                          <a:sysClr val="windowText" lastClr="000000"/>
                        </a:solidFill>
                      </a:rPr>
                      <a:pPr>
                        <a:defRPr sz="1000" b="1" i="0" u="none" strike="noStrike" kern="1200" baseline="0">
                          <a:solidFill>
                            <a:sysClr val="windowText" lastClr="000000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t>[VALOR]</a:t>
                    </a:fld>
                    <a:r>
                      <a:rPr lang="en-US" baseline="0">
                        <a:solidFill>
                          <a:sysClr val="windowText" lastClr="000000"/>
                        </a:solidFill>
                      </a:rPr>
                      <a:t>, </a:t>
                    </a:r>
                    <a:br>
                      <a:rPr lang="en-US" baseline="0">
                        <a:solidFill>
                          <a:sysClr val="windowText" lastClr="000000"/>
                        </a:solidFill>
                      </a:rPr>
                    </a:br>
                    <a:fld id="{61B365EB-5B32-412F-9809-84FDF87DA34A}" type="PERCENTAGE">
                      <a:rPr lang="en-US" baseline="0">
                        <a:solidFill>
                          <a:sysClr val="windowText" lastClr="000000"/>
                        </a:solidFill>
                      </a:rPr>
                      <a:pPr>
                        <a:defRPr sz="1000" b="1" i="0" u="none" strike="noStrike" kern="1200" baseline="0">
                          <a:solidFill>
                            <a:sysClr val="windowText" lastClr="000000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t>[PORCENTAJE]</a:t>
                    </a:fld>
                    <a:endParaRPr lang="en-US" baseline="0">
                      <a:solidFill>
                        <a:sysClr val="windowText" lastClr="000000"/>
                      </a:solidFill>
                    </a:endParaRPr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5DF5-4CC6-B0B5-9A9A3F72CFF5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'OG''S'!$A$137:$A$140</c:f>
              <c:strCache>
                <c:ptCount val="3"/>
                <c:pt idx="0">
                  <c:v>Cumplido</c:v>
                </c:pt>
                <c:pt idx="1">
                  <c:v>Cumplido Parcialmente</c:v>
                </c:pt>
                <c:pt idx="2">
                  <c:v>No Cumplido</c:v>
                </c:pt>
              </c:strCache>
            </c:strRef>
          </c:cat>
          <c:val>
            <c:numRef>
              <c:f>'OG''S'!$B$137:$B$140</c:f>
              <c:numCache>
                <c:formatCode>General</c:formatCode>
                <c:ptCount val="3"/>
                <c:pt idx="0">
                  <c:v>728</c:v>
                </c:pt>
                <c:pt idx="1">
                  <c:v>101</c:v>
                </c:pt>
                <c:pt idx="2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DF5-4CC6-B0B5-9A9A3F72CF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l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[Anexo_9.3_InformeINAI_2024.xlsx]OG'S!TablaDinámica5</c:name>
    <c:fmtId val="1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Cumplimiento OGL 2023 PRONADATOS 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rgbClr val="008080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F572AEC4-335E-4654-B0C0-CCBF0A3C104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F8988441-5CF3-4828-8D62-E0CE032BB79E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6"/>
        <c:spPr>
          <a:solidFill>
            <a:srgbClr val="00B2B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9428E02-36B5-4A67-82E8-BF047439614C}" type="VALUE">
                  <a:rPr lang="en-US"/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3461CAEF-99FC-40AC-97BD-F59F82B563DF}" type="PERCENTAGE">
                  <a:rPr lang="en-US" baseline="0"/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7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4.5887068829338587E-2"/>
              <c:y val="6.9327149908050114E-3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036030AD-13E3-4AAA-9824-CF8380833DB9}" type="VALUE">
                  <a:rPr lang="en-US"/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6B158FB5-6EF4-45D6-868B-CA2F89BAFD7F}" type="PERCENTAGE">
                  <a:rPr lang="en-US" baseline="0"/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8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rgbClr val="008080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F572AEC4-335E-4654-B0C0-CCBF0A3C104D}" type="VALUE">
                  <a:rPr lang="en-US"/>
                  <a:pPr>
                    <a:defRPr sz="1000" b="1">
                      <a:solidFill>
                        <a:schemeClr val="bg1"/>
                      </a:solidFill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F8988441-5CF3-4828-8D62-E0CE032BB79E}" type="PERCENTAGE">
                  <a:rPr lang="en-US" baseline="0"/>
                  <a:pPr>
                    <a:defRPr sz="1000" b="1">
                      <a:solidFill>
                        <a:schemeClr val="bg1"/>
                      </a:solidFill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0"/>
        <c:spPr>
          <a:solidFill>
            <a:srgbClr val="00B2B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9428E02-36B5-4A67-82E8-BF047439614C}" type="VALUE">
                  <a:rPr lang="en-US"/>
                  <a:pPr>
                    <a:defRPr sz="1000" b="1">
                      <a:solidFill>
                        <a:sysClr val="windowText" lastClr="000000"/>
                      </a:solidFill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3461CAEF-99FC-40AC-97BD-F59F82B563DF}" type="PERCENTAGE">
                  <a:rPr lang="en-US" baseline="0"/>
                  <a:pPr>
                    <a:defRPr sz="1000" b="1">
                      <a:solidFill>
                        <a:sysClr val="windowText" lastClr="000000"/>
                      </a:solidFill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1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4.5887068829338587E-2"/>
              <c:y val="6.9327149908050114E-3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036030AD-13E3-4AAA-9824-CF8380833DB9}" type="VALUE">
                  <a:rPr lang="en-US"/>
                  <a:pPr>
                    <a:defRPr sz="1000" b="1">
                      <a:solidFill>
                        <a:sysClr val="windowText" lastClr="000000"/>
                      </a:solidFill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6B158FB5-6EF4-45D6-868B-CA2F89BAFD7F}" type="PERCENTAGE">
                  <a:rPr lang="en-US" baseline="0"/>
                  <a:pPr>
                    <a:defRPr sz="1000" b="1">
                      <a:solidFill>
                        <a:sysClr val="windowText" lastClr="000000"/>
                      </a:solidFill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</c:pivotFmts>
    <c:plotArea>
      <c:layout/>
      <c:pieChart>
        <c:varyColors val="1"/>
        <c:ser>
          <c:idx val="0"/>
          <c:order val="0"/>
          <c:tx>
            <c:strRef>
              <c:f>'OG''S'!$B$153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00808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F0EE-4172-B900-0B44159DE5B0}"/>
              </c:ext>
            </c:extLst>
          </c:dPt>
          <c:dPt>
            <c:idx val="1"/>
            <c:bubble3D val="0"/>
            <c:spPr>
              <a:solidFill>
                <a:srgbClr val="00B2B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F0EE-4172-B900-0B44159DE5B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F0EE-4172-B900-0B44159DE5B0}"/>
              </c:ext>
            </c:extLst>
          </c:dPt>
          <c:dLbls>
            <c:dLbl>
              <c:idx val="0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1000" b="1" i="0" u="none" strike="noStrike" kern="1200" baseline="0">
                        <a:solidFill>
                          <a:schemeClr val="bg1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F572AEC4-335E-4654-B0C0-CCBF0A3C104D}" type="VALUE">
                      <a:rPr lang="en-US"/>
                      <a:pPr>
                        <a:defRPr sz="1000" b="1">
                          <a:solidFill>
                            <a:schemeClr val="bg1"/>
                          </a:solidFill>
                        </a:defRPr>
                      </a:pPr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F8988441-5CF3-4828-8D62-E0CE032BB79E}" type="PERCENTAGE">
                      <a:rPr lang="en-US" baseline="0"/>
                      <a:pPr>
                        <a:defRPr sz="1000" b="1">
                          <a:solidFill>
                            <a:schemeClr val="bg1"/>
                          </a:solidFill>
                        </a:defRPr>
                      </a:pPr>
                      <a:t>[PORCENTAJE]</a:t>
                    </a:fld>
                    <a:endParaRPr lang="en-US" baseline="0"/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MX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F0EE-4172-B900-0B44159DE5B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19428E02-36B5-4A67-82E8-BF047439614C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3461CAEF-99FC-40AC-97BD-F59F82B563DF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F0EE-4172-B900-0B44159DE5B0}"/>
                </c:ext>
              </c:extLst>
            </c:dLbl>
            <c:dLbl>
              <c:idx val="2"/>
              <c:layout>
                <c:manualLayout>
                  <c:x val="4.5887068829338587E-2"/>
                  <c:y val="6.9327149908050114E-3"/>
                </c:manualLayout>
              </c:layout>
              <c:tx>
                <c:rich>
                  <a:bodyPr/>
                  <a:lstStyle/>
                  <a:p>
                    <a:fld id="{036030AD-13E3-4AAA-9824-CF8380833DB9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6B158FB5-6EF4-45D6-868B-CA2F89BAFD7F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F0EE-4172-B900-0B44159DE5B0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'OG''S'!$A$154:$A$157</c:f>
              <c:strCache>
                <c:ptCount val="3"/>
                <c:pt idx="0">
                  <c:v>Cumplido</c:v>
                </c:pt>
                <c:pt idx="1">
                  <c:v>Cumplido Parcialmente</c:v>
                </c:pt>
                <c:pt idx="2">
                  <c:v>No Cumplido</c:v>
                </c:pt>
              </c:strCache>
            </c:strRef>
          </c:cat>
          <c:val>
            <c:numRef>
              <c:f>'OG''S'!$B$154:$B$157</c:f>
              <c:numCache>
                <c:formatCode>General</c:formatCode>
                <c:ptCount val="3"/>
                <c:pt idx="0">
                  <c:v>526</c:v>
                </c:pt>
                <c:pt idx="1">
                  <c:v>43</c:v>
                </c:pt>
                <c:pt idx="2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0EE-4172-B900-0B44159DE5B0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400" b="0" i="0" baseline="0">
                <a:effectLst/>
              </a:rPr>
              <a:t>Cumplimiento por OGL PRONADATOS 2023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'OG''S'!$H$177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00B2B2"/>
            </a:solidFill>
            <a:ln>
              <a:noFill/>
            </a:ln>
            <a:effectLst/>
          </c:spPr>
          <c:invertIfNegative val="0"/>
          <c:dLbls>
            <c:dLbl>
              <c:idx val="4"/>
              <c:layout>
                <c:manualLayout>
                  <c:x val="-5.2950665406413036E-3"/>
                  <c:y val="-2.036262421961152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9AD-4467-A610-91BFB5E84294}"/>
                </c:ext>
              </c:extLst>
            </c:dLbl>
            <c:dLbl>
              <c:idx val="8"/>
              <c:layout>
                <c:manualLayout>
                  <c:x val="-6.6188331758016295E-3"/>
                  <c:y val="-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9AD-4467-A610-91BFB5E84294}"/>
                </c:ext>
              </c:extLst>
            </c:dLbl>
            <c:dLbl>
              <c:idx val="9"/>
              <c:layout>
                <c:manualLayout>
                  <c:x val="-2.6475332703206518E-3"/>
                  <c:y val="-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9AD-4467-A610-91BFB5E84294}"/>
                </c:ext>
              </c:extLst>
            </c:dLbl>
            <c:dLbl>
              <c:idx val="11"/>
              <c:layout>
                <c:manualLayout>
                  <c:x val="-5.2950665406413522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9AD-4467-A610-91BFB5E84294}"/>
                </c:ext>
              </c:extLst>
            </c:dLbl>
            <c:dLbl>
              <c:idx val="13"/>
              <c:layout>
                <c:manualLayout>
                  <c:x val="-3.971299905480929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9AD-4467-A610-91BFB5E84294}"/>
                </c:ext>
              </c:extLst>
            </c:dLbl>
            <c:dLbl>
              <c:idx val="14"/>
              <c:layout>
                <c:manualLayout>
                  <c:x val="-6.6188331758016295E-3"/>
                  <c:y val="-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9AD-4467-A610-91BFB5E84294}"/>
                </c:ext>
              </c:extLst>
            </c:dLbl>
            <c:dLbl>
              <c:idx val="15"/>
              <c:layout>
                <c:manualLayout>
                  <c:x val="-1.323766635160325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9AD-4467-A610-91BFB5E84294}"/>
                </c:ext>
              </c:extLst>
            </c:dLbl>
            <c:dLbl>
              <c:idx val="20"/>
              <c:layout>
                <c:manualLayout>
                  <c:x val="-7.424549043414194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9AD-4467-A610-91BFB5E84294}"/>
                </c:ext>
              </c:extLst>
            </c:dLbl>
            <c:dLbl>
              <c:idx val="22"/>
              <c:layout>
                <c:manualLayout>
                  <c:x val="-2.647533270320651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9AD-4467-A610-91BFB5E84294}"/>
                </c:ext>
              </c:extLst>
            </c:dLbl>
            <c:dLbl>
              <c:idx val="24"/>
              <c:layout>
                <c:manualLayout>
                  <c:x val="-3.971299905481074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9AD-4467-A610-91BFB5E84294}"/>
                </c:ext>
              </c:extLst>
            </c:dLbl>
            <c:dLbl>
              <c:idx val="25"/>
              <c:layout>
                <c:manualLayout>
                  <c:x val="-3.9712999054809777E-3"/>
                  <c:y val="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9AD-4467-A610-91BFB5E84294}"/>
                </c:ext>
              </c:extLst>
            </c:dLbl>
            <c:dLbl>
              <c:idx val="28"/>
              <c:layout>
                <c:manualLayout>
                  <c:x val="-3.9712999054809777E-3"/>
                  <c:y val="-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9AD-4467-A610-91BFB5E84294}"/>
                </c:ext>
              </c:extLst>
            </c:dLbl>
            <c:dLbl>
              <c:idx val="29"/>
              <c:layout>
                <c:manualLayout>
                  <c:x val="-3.971299905480977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9AD-4467-A610-91BFB5E84294}"/>
                </c:ext>
              </c:extLst>
            </c:dLbl>
            <c:dLbl>
              <c:idx val="30"/>
              <c:layout>
                <c:manualLayout>
                  <c:x val="-2.647533270320651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9AD-4467-A610-91BFB5E842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'OG''S'!$G$178:$G$208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'OG''S'!$H$178:$H$208</c:f>
              <c:numCache>
                <c:formatCode>General</c:formatCode>
                <c:ptCount val="31"/>
                <c:pt idx="0">
                  <c:v>2</c:v>
                </c:pt>
                <c:pt idx="1">
                  <c:v>8</c:v>
                </c:pt>
                <c:pt idx="2">
                  <c:v>1</c:v>
                </c:pt>
                <c:pt idx="3">
                  <c:v>16</c:v>
                </c:pt>
                <c:pt idx="4">
                  <c:v>70</c:v>
                </c:pt>
                <c:pt idx="5">
                  <c:v>18</c:v>
                </c:pt>
                <c:pt idx="6">
                  <c:v>3</c:v>
                </c:pt>
                <c:pt idx="7">
                  <c:v>3</c:v>
                </c:pt>
                <c:pt idx="8">
                  <c:v>23</c:v>
                </c:pt>
                <c:pt idx="9">
                  <c:v>40</c:v>
                </c:pt>
                <c:pt idx="10">
                  <c:v>8</c:v>
                </c:pt>
                <c:pt idx="11">
                  <c:v>18</c:v>
                </c:pt>
                <c:pt idx="12">
                  <c:v>3</c:v>
                </c:pt>
                <c:pt idx="13">
                  <c:v>16</c:v>
                </c:pt>
                <c:pt idx="14">
                  <c:v>44</c:v>
                </c:pt>
                <c:pt idx="15">
                  <c:v>14</c:v>
                </c:pt>
                <c:pt idx="16">
                  <c:v>4</c:v>
                </c:pt>
                <c:pt idx="17">
                  <c:v>19</c:v>
                </c:pt>
                <c:pt idx="18">
                  <c:v>1</c:v>
                </c:pt>
                <c:pt idx="19">
                  <c:v>14</c:v>
                </c:pt>
                <c:pt idx="20">
                  <c:v>39</c:v>
                </c:pt>
                <c:pt idx="21">
                  <c:v>7</c:v>
                </c:pt>
                <c:pt idx="22">
                  <c:v>16</c:v>
                </c:pt>
                <c:pt idx="23">
                  <c:v>13</c:v>
                </c:pt>
                <c:pt idx="24">
                  <c:v>36</c:v>
                </c:pt>
                <c:pt idx="25">
                  <c:v>10</c:v>
                </c:pt>
                <c:pt idx="26">
                  <c:v>6</c:v>
                </c:pt>
                <c:pt idx="28">
                  <c:v>44</c:v>
                </c:pt>
                <c:pt idx="29">
                  <c:v>15</c:v>
                </c:pt>
                <c:pt idx="30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9AD-4467-A610-91BFB5E84294}"/>
            </c:ext>
          </c:extLst>
        </c:ser>
        <c:ser>
          <c:idx val="1"/>
          <c:order val="1"/>
          <c:tx>
            <c:strRef>
              <c:f>'OG''S'!$I$177</c:f>
              <c:strCache>
                <c:ptCount val="1"/>
                <c:pt idx="0">
                  <c:v>Total actividades</c:v>
                </c:pt>
              </c:strCache>
            </c:strRef>
          </c:tx>
          <c:spPr>
            <a:solidFill>
              <a:srgbClr val="008080"/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6.61883317580162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9AD-4467-A610-91BFB5E84294}"/>
                </c:ext>
              </c:extLst>
            </c:dLbl>
            <c:dLbl>
              <c:idx val="4"/>
              <c:layout>
                <c:manualLayout>
                  <c:x val="9.26636644612225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B9AD-4467-A610-91BFB5E84294}"/>
                </c:ext>
              </c:extLst>
            </c:dLbl>
            <c:dLbl>
              <c:idx val="5"/>
              <c:layout>
                <c:manualLayout>
                  <c:x val="7.942599810961931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9AD-4467-A610-91BFB5E84294}"/>
                </c:ext>
              </c:extLst>
            </c:dLbl>
            <c:dLbl>
              <c:idx val="9"/>
              <c:layout>
                <c:manualLayout>
                  <c:x val="6.61883317580162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9AD-4467-A610-91BFB5E84294}"/>
                </c:ext>
              </c:extLst>
            </c:dLbl>
            <c:dLbl>
              <c:idx val="14"/>
              <c:layout>
                <c:manualLayout>
                  <c:x val="6.6188331758016295E-3"/>
                  <c:y val="-4.0725248439223054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B9AD-4467-A610-91BFB5E84294}"/>
                </c:ext>
              </c:extLst>
            </c:dLbl>
            <c:dLbl>
              <c:idx val="15"/>
              <c:layout>
                <c:manualLayout>
                  <c:x val="3.971299905480880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B9AD-4467-A610-91BFB5E84294}"/>
                </c:ext>
              </c:extLst>
            </c:dLbl>
            <c:dLbl>
              <c:idx val="17"/>
              <c:layout>
                <c:manualLayout>
                  <c:x val="5.295066540641303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9AD-4467-A610-91BFB5E84294}"/>
                </c:ext>
              </c:extLst>
            </c:dLbl>
            <c:dLbl>
              <c:idx val="19"/>
              <c:layout>
                <c:manualLayout>
                  <c:x val="2.647533270320651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B9AD-4467-A610-91BFB5E84294}"/>
                </c:ext>
              </c:extLst>
            </c:dLbl>
            <c:dLbl>
              <c:idx val="20"/>
              <c:layout>
                <c:manualLayout>
                  <c:x val="8.264867688689944E-3"/>
                  <c:y val="8.340872409280622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B9AD-4467-A610-91BFB5E84294}"/>
                </c:ext>
              </c:extLst>
            </c:dLbl>
            <c:dLbl>
              <c:idx val="22"/>
              <c:layout>
                <c:manualLayout>
                  <c:x val="2.6475332703206518E-3"/>
                  <c:y val="-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B9AD-4467-A610-91BFB5E84294}"/>
                </c:ext>
              </c:extLst>
            </c:dLbl>
            <c:dLbl>
              <c:idx val="23"/>
              <c:layout>
                <c:manualLayout>
                  <c:x val="5.2950665406413036E-3"/>
                  <c:y val="4.44280569826562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B9AD-4467-A610-91BFB5E84294}"/>
                </c:ext>
              </c:extLst>
            </c:dLbl>
            <c:dLbl>
              <c:idx val="24"/>
              <c:layout>
                <c:manualLayout>
                  <c:x val="3.9712999054809777E-3"/>
                  <c:y val="4.44280569826562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B9AD-4467-A610-91BFB5E84294}"/>
                </c:ext>
              </c:extLst>
            </c:dLbl>
            <c:dLbl>
              <c:idx val="28"/>
              <c:layout>
                <c:manualLayout>
                  <c:x val="1.0590133081282607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B9AD-4467-A610-91BFB5E84294}"/>
                </c:ext>
              </c:extLst>
            </c:dLbl>
            <c:dLbl>
              <c:idx val="29"/>
              <c:layout>
                <c:manualLayout>
                  <c:x val="2.6475332703204575E-3"/>
                  <c:y val="-8.885611396531253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B9AD-4467-A610-91BFB5E84294}"/>
                </c:ext>
              </c:extLst>
            </c:dLbl>
            <c:dLbl>
              <c:idx val="30"/>
              <c:layout>
                <c:manualLayout>
                  <c:x val="5.2950665406413036E-3"/>
                  <c:y val="4.44280569826562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B9AD-4467-A610-91BFB5E842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'OG''S'!$G$178:$G$208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'OG''S'!$I$178:$I$208</c:f>
              <c:numCache>
                <c:formatCode>General</c:formatCode>
                <c:ptCount val="31"/>
                <c:pt idx="0">
                  <c:v>6</c:v>
                </c:pt>
                <c:pt idx="1">
                  <c:v>9</c:v>
                </c:pt>
                <c:pt idx="2">
                  <c:v>3</c:v>
                </c:pt>
                <c:pt idx="3">
                  <c:v>16</c:v>
                </c:pt>
                <c:pt idx="4">
                  <c:v>74</c:v>
                </c:pt>
                <c:pt idx="5">
                  <c:v>18</c:v>
                </c:pt>
                <c:pt idx="6">
                  <c:v>9</c:v>
                </c:pt>
                <c:pt idx="7">
                  <c:v>3</c:v>
                </c:pt>
                <c:pt idx="8">
                  <c:v>32</c:v>
                </c:pt>
                <c:pt idx="9">
                  <c:v>42</c:v>
                </c:pt>
                <c:pt idx="10">
                  <c:v>8</c:v>
                </c:pt>
                <c:pt idx="11">
                  <c:v>23</c:v>
                </c:pt>
                <c:pt idx="12">
                  <c:v>5</c:v>
                </c:pt>
                <c:pt idx="13">
                  <c:v>20</c:v>
                </c:pt>
                <c:pt idx="14">
                  <c:v>46</c:v>
                </c:pt>
                <c:pt idx="15">
                  <c:v>15</c:v>
                </c:pt>
                <c:pt idx="16">
                  <c:v>6</c:v>
                </c:pt>
                <c:pt idx="17">
                  <c:v>19</c:v>
                </c:pt>
                <c:pt idx="18">
                  <c:v>1</c:v>
                </c:pt>
                <c:pt idx="19">
                  <c:v>16</c:v>
                </c:pt>
                <c:pt idx="20">
                  <c:v>39</c:v>
                </c:pt>
                <c:pt idx="21">
                  <c:v>7</c:v>
                </c:pt>
                <c:pt idx="22">
                  <c:v>17</c:v>
                </c:pt>
                <c:pt idx="23">
                  <c:v>15</c:v>
                </c:pt>
                <c:pt idx="24">
                  <c:v>36</c:v>
                </c:pt>
                <c:pt idx="25">
                  <c:v>20</c:v>
                </c:pt>
                <c:pt idx="26">
                  <c:v>12</c:v>
                </c:pt>
                <c:pt idx="27">
                  <c:v>2</c:v>
                </c:pt>
                <c:pt idx="28">
                  <c:v>50</c:v>
                </c:pt>
                <c:pt idx="29">
                  <c:v>22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B9AD-4467-A610-91BFB5E8429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47220432"/>
        <c:axId val="847217520"/>
      </c:barChart>
      <c:catAx>
        <c:axId val="847220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47217520"/>
        <c:crosses val="autoZero"/>
        <c:auto val="1"/>
        <c:lblAlgn val="ctr"/>
        <c:lblOffset val="100"/>
        <c:noMultiLvlLbl val="0"/>
      </c:catAx>
      <c:valAx>
        <c:axId val="84721752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472204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400" b="0" i="0" baseline="0">
                <a:effectLst/>
              </a:rPr>
              <a:t>Cumplimiento por OGL PROTAI 2023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'OG''S'!$H$219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CA3C8C"/>
            </a:solidFill>
            <a:ln>
              <a:noFill/>
            </a:ln>
            <a:effectLst/>
          </c:spPr>
          <c:invertIfNegative val="0"/>
          <c:dLbls>
            <c:dLbl>
              <c:idx val="2"/>
              <c:layout>
                <c:manualLayout>
                  <c:x val="-4.4729917587768373E-3"/>
                  <c:y val="-8.122198800728567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7DE-473A-9A45-32F7E68C71D1}"/>
                </c:ext>
              </c:extLst>
            </c:dLbl>
            <c:dLbl>
              <c:idx val="4"/>
              <c:layout>
                <c:manualLayout>
                  <c:x val="-5.212674021736030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7DE-473A-9A45-32F7E68C71D1}"/>
                </c:ext>
              </c:extLst>
            </c:dLbl>
            <c:dLbl>
              <c:idx val="5"/>
              <c:layout>
                <c:manualLayout>
                  <c:x val="-3.9095055163020226E-3"/>
                  <c:y val="-4.3447145079786235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7DE-473A-9A45-32F7E68C71D1}"/>
                </c:ext>
              </c:extLst>
            </c:dLbl>
            <c:dLbl>
              <c:idx val="6"/>
              <c:layout>
                <c:manualLayout>
                  <c:x val="-4.4729917587768373E-3"/>
                  <c:y val="8.122198800728492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7DE-473A-9A45-32F7E68C71D1}"/>
                </c:ext>
              </c:extLst>
            </c:dLbl>
            <c:dLbl>
              <c:idx val="7"/>
              <c:layout>
                <c:manualLayout>
                  <c:x val="-4.4729917587768373E-3"/>
                  <c:y val="1.624439760145713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7DE-473A-9A45-32F7E68C71D1}"/>
                </c:ext>
              </c:extLst>
            </c:dLbl>
            <c:dLbl>
              <c:idx val="13"/>
              <c:layout>
                <c:manualLayout>
                  <c:x val="-1.0436980770479288E-2"/>
                  <c:y val="-3.7226314461777961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7DE-473A-9A45-32F7E68C71D1}"/>
                </c:ext>
              </c:extLst>
            </c:dLbl>
            <c:dLbl>
              <c:idx val="14"/>
              <c:layout>
                <c:manualLayout>
                  <c:x val="-3.909505516302118E-3"/>
                  <c:y val="-8.68942901595724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7DE-473A-9A45-32F7E68C71D1}"/>
                </c:ext>
              </c:extLst>
            </c:dLbl>
            <c:dLbl>
              <c:idx val="16"/>
              <c:layout>
                <c:manualLayout>
                  <c:x val="-4.4729917587768373E-3"/>
                  <c:y val="4.061099400364358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7DE-473A-9A45-32F7E68C71D1}"/>
                </c:ext>
              </c:extLst>
            </c:dLbl>
            <c:dLbl>
              <c:idx val="17"/>
              <c:layout>
                <c:manualLayout>
                  <c:x val="-4.4729917587768373E-3"/>
                  <c:y val="1.6244397601457062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7DE-473A-9A45-32F7E68C71D1}"/>
                </c:ext>
              </c:extLst>
            </c:dLbl>
            <c:dLbl>
              <c:idx val="19"/>
              <c:layout>
                <c:manualLayout>
                  <c:x val="-2.6063370108680151E-3"/>
                  <c:y val="-8.68942901595724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7DE-473A-9A45-32F7E68C71D1}"/>
                </c:ext>
              </c:extLst>
            </c:dLbl>
            <c:dLbl>
              <c:idx val="20"/>
              <c:layout>
                <c:manualLayout>
                  <c:x val="-6.515842527170037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7DE-473A-9A45-32F7E68C71D1}"/>
                </c:ext>
              </c:extLst>
            </c:dLbl>
            <c:dLbl>
              <c:idx val="21"/>
              <c:layout>
                <c:manualLayout>
                  <c:x val="-4.4729917587768373E-3"/>
                  <c:y val="-7.4452628923555921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7DE-473A-9A45-32F7E68C71D1}"/>
                </c:ext>
              </c:extLst>
            </c:dLbl>
            <c:dLbl>
              <c:idx val="22"/>
              <c:layout>
                <c:manualLayout>
                  <c:x val="-3.909505516302118E-3"/>
                  <c:y val="-8.68942901595724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7DE-473A-9A45-32F7E68C71D1}"/>
                </c:ext>
              </c:extLst>
            </c:dLbl>
            <c:dLbl>
              <c:idx val="25"/>
              <c:layout>
                <c:manualLayout>
                  <c:x val="-4.4729917587769466E-3"/>
                  <c:y val="-1.4890525784711184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E7DE-473A-9A45-32F7E68C71D1}"/>
                </c:ext>
              </c:extLst>
            </c:dLbl>
            <c:dLbl>
              <c:idx val="27"/>
              <c:layout>
                <c:manualLayout>
                  <c:x val="-2.98199450585122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E7DE-473A-9A45-32F7E68C71D1}"/>
                </c:ext>
              </c:extLst>
            </c:dLbl>
            <c:dLbl>
              <c:idx val="28"/>
              <c:layout>
                <c:manualLayout>
                  <c:x val="-5.212674021736220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7DE-473A-9A45-32F7E68C71D1}"/>
                </c:ext>
              </c:extLst>
            </c:dLbl>
            <c:dLbl>
              <c:idx val="29"/>
              <c:layout>
                <c:manualLayout>
                  <c:x val="-3.909505516302022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E7DE-473A-9A45-32F7E68C71D1}"/>
                </c:ext>
              </c:extLst>
            </c:dLbl>
            <c:dLbl>
              <c:idx val="30"/>
              <c:layout>
                <c:manualLayout>
                  <c:x val="-3.909505516302022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E7DE-473A-9A45-32F7E68C71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'OG''S'!$G$220:$G$250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'OG''S'!$H$220:$H$250</c:f>
              <c:numCache>
                <c:formatCode>General</c:formatCode>
                <c:ptCount val="31"/>
                <c:pt idx="0">
                  <c:v>1</c:v>
                </c:pt>
                <c:pt idx="1">
                  <c:v>6</c:v>
                </c:pt>
                <c:pt idx="2">
                  <c:v>14</c:v>
                </c:pt>
                <c:pt idx="3">
                  <c:v>23</c:v>
                </c:pt>
                <c:pt idx="4">
                  <c:v>79</c:v>
                </c:pt>
                <c:pt idx="5">
                  <c:v>61</c:v>
                </c:pt>
                <c:pt idx="6">
                  <c:v>6</c:v>
                </c:pt>
                <c:pt idx="7">
                  <c:v>9</c:v>
                </c:pt>
                <c:pt idx="8">
                  <c:v>3</c:v>
                </c:pt>
                <c:pt idx="9">
                  <c:v>24</c:v>
                </c:pt>
                <c:pt idx="10">
                  <c:v>11</c:v>
                </c:pt>
                <c:pt idx="11">
                  <c:v>17</c:v>
                </c:pt>
                <c:pt idx="12">
                  <c:v>4</c:v>
                </c:pt>
                <c:pt idx="13">
                  <c:v>63</c:v>
                </c:pt>
                <c:pt idx="14">
                  <c:v>56</c:v>
                </c:pt>
                <c:pt idx="15">
                  <c:v>22</c:v>
                </c:pt>
                <c:pt idx="16">
                  <c:v>10</c:v>
                </c:pt>
                <c:pt idx="17">
                  <c:v>12</c:v>
                </c:pt>
                <c:pt idx="18">
                  <c:v>7</c:v>
                </c:pt>
                <c:pt idx="19">
                  <c:v>17</c:v>
                </c:pt>
                <c:pt idx="20">
                  <c:v>50</c:v>
                </c:pt>
                <c:pt idx="21">
                  <c:v>9</c:v>
                </c:pt>
                <c:pt idx="22">
                  <c:v>39</c:v>
                </c:pt>
                <c:pt idx="23">
                  <c:v>6</c:v>
                </c:pt>
                <c:pt idx="24">
                  <c:v>38</c:v>
                </c:pt>
                <c:pt idx="25">
                  <c:v>13</c:v>
                </c:pt>
                <c:pt idx="26">
                  <c:v>4</c:v>
                </c:pt>
                <c:pt idx="27">
                  <c:v>14</c:v>
                </c:pt>
                <c:pt idx="28">
                  <c:v>69</c:v>
                </c:pt>
                <c:pt idx="29">
                  <c:v>27</c:v>
                </c:pt>
                <c:pt idx="3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7DE-473A-9A45-32F7E68C71D1}"/>
            </c:ext>
          </c:extLst>
        </c:ser>
        <c:ser>
          <c:idx val="1"/>
          <c:order val="1"/>
          <c:tx>
            <c:strRef>
              <c:f>'OG''S'!$I$219</c:f>
              <c:strCache>
                <c:ptCount val="1"/>
                <c:pt idx="0">
                  <c:v>Total actividades</c:v>
                </c:pt>
              </c:strCache>
            </c:strRef>
          </c:tx>
          <c:spPr>
            <a:solidFill>
              <a:srgbClr val="884692"/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6.5158425271700376E-3"/>
                  <c:y val="-4.739743307445129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E7DE-473A-9A45-32F7E68C71D1}"/>
                </c:ext>
              </c:extLst>
            </c:dLbl>
            <c:dLbl>
              <c:idx val="4"/>
              <c:layout>
                <c:manualLayout>
                  <c:x val="5.212674021736030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E7DE-473A-9A45-32F7E68C71D1}"/>
                </c:ext>
              </c:extLst>
            </c:dLbl>
            <c:dLbl>
              <c:idx val="5"/>
              <c:layout>
                <c:manualLayout>
                  <c:x val="3.9095055163020226E-3"/>
                  <c:y val="4.739743307445085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E7DE-473A-9A45-32F7E68C71D1}"/>
                </c:ext>
              </c:extLst>
            </c:dLbl>
            <c:dLbl>
              <c:idx val="7"/>
              <c:layout>
                <c:manualLayout>
                  <c:x val="1.490997252925612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E7DE-473A-9A45-32F7E68C71D1}"/>
                </c:ext>
              </c:extLst>
            </c:dLbl>
            <c:dLbl>
              <c:idx val="9"/>
              <c:layout>
                <c:manualLayout>
                  <c:x val="5.2126740217360301E-3"/>
                  <c:y val="-8.68942901595724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E7DE-473A-9A45-32F7E68C71D1}"/>
                </c:ext>
              </c:extLst>
            </c:dLbl>
            <c:dLbl>
              <c:idx val="10"/>
              <c:layout>
                <c:manualLayout>
                  <c:x val="5.2126740217359824E-3"/>
                  <c:y val="4.739743307445129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E7DE-473A-9A45-32F7E68C71D1}"/>
                </c:ext>
              </c:extLst>
            </c:dLbl>
            <c:dLbl>
              <c:idx val="11"/>
              <c:layout>
                <c:manualLayout>
                  <c:x val="7.0793019174342072E-3"/>
                  <c:y val="1.6244397601457062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E7DE-473A-9A45-32F7E68C71D1}"/>
                </c:ext>
              </c:extLst>
            </c:dLbl>
            <c:dLbl>
              <c:idx val="15"/>
              <c:layout>
                <c:manualLayout>
                  <c:x val="5.2126740217360301E-3"/>
                  <c:y val="-8.68942901595724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E7DE-473A-9A45-32F7E68C71D1}"/>
                </c:ext>
              </c:extLst>
            </c:dLbl>
            <c:dLbl>
              <c:idx val="19"/>
              <c:layout>
                <c:manualLayout>
                  <c:x val="2.606337010868015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E7DE-473A-9A45-32F7E68C71D1}"/>
                </c:ext>
              </c:extLst>
            </c:dLbl>
            <c:dLbl>
              <c:idx val="20"/>
              <c:layout>
                <c:manualLayout>
                  <c:x val="7.2671440910311346E-3"/>
                  <c:y val="4.061099400364283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E7DE-473A-9A45-32F7E68C71D1}"/>
                </c:ext>
              </c:extLst>
            </c:dLbl>
            <c:dLbl>
              <c:idx val="21"/>
              <c:layout>
                <c:manualLayout>
                  <c:x val="1.4909972529256125E-3"/>
                  <c:y val="7.4452628923555921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E7DE-473A-9A45-32F7E68C71D1}"/>
                </c:ext>
              </c:extLst>
            </c:dLbl>
            <c:dLbl>
              <c:idx val="23"/>
              <c:layout>
                <c:manualLayout>
                  <c:x val="5.96398901170245E-3"/>
                  <c:y val="4.061099400364283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E7DE-473A-9A45-32F7E68C71D1}"/>
                </c:ext>
              </c:extLst>
            </c:dLbl>
            <c:dLbl>
              <c:idx val="24"/>
              <c:layout>
                <c:manualLayout>
                  <c:x val="6.515842527170037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E7DE-473A-9A45-32F7E68C71D1}"/>
                </c:ext>
              </c:extLst>
            </c:dLbl>
            <c:dLbl>
              <c:idx val="27"/>
              <c:layout>
                <c:manualLayout>
                  <c:x val="5.5883046645084852E-3"/>
                  <c:y val="1.624439760145713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E7DE-473A-9A45-32F7E68C71D1}"/>
                </c:ext>
              </c:extLst>
            </c:dLbl>
            <c:dLbl>
              <c:idx val="29"/>
              <c:layout>
                <c:manualLayout>
                  <c:x val="5.212674021736030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E7DE-473A-9A45-32F7E68C71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'OG''S'!$G$220:$G$250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'OG''S'!$I$220:$I$250</c:f>
              <c:numCache>
                <c:formatCode>General</c:formatCode>
                <c:ptCount val="31"/>
                <c:pt idx="0">
                  <c:v>6</c:v>
                </c:pt>
                <c:pt idx="1">
                  <c:v>7</c:v>
                </c:pt>
                <c:pt idx="2">
                  <c:v>27</c:v>
                </c:pt>
                <c:pt idx="3">
                  <c:v>23</c:v>
                </c:pt>
                <c:pt idx="4">
                  <c:v>82</c:v>
                </c:pt>
                <c:pt idx="5">
                  <c:v>62</c:v>
                </c:pt>
                <c:pt idx="6">
                  <c:v>16</c:v>
                </c:pt>
                <c:pt idx="7">
                  <c:v>12</c:v>
                </c:pt>
                <c:pt idx="8">
                  <c:v>15</c:v>
                </c:pt>
                <c:pt idx="9">
                  <c:v>25</c:v>
                </c:pt>
                <c:pt idx="10">
                  <c:v>11</c:v>
                </c:pt>
                <c:pt idx="11">
                  <c:v>19</c:v>
                </c:pt>
                <c:pt idx="12">
                  <c:v>20</c:v>
                </c:pt>
                <c:pt idx="13">
                  <c:v>78</c:v>
                </c:pt>
                <c:pt idx="14">
                  <c:v>67</c:v>
                </c:pt>
                <c:pt idx="15">
                  <c:v>22</c:v>
                </c:pt>
                <c:pt idx="16">
                  <c:v>16</c:v>
                </c:pt>
                <c:pt idx="17">
                  <c:v>20</c:v>
                </c:pt>
                <c:pt idx="18">
                  <c:v>7</c:v>
                </c:pt>
                <c:pt idx="19">
                  <c:v>19</c:v>
                </c:pt>
                <c:pt idx="20">
                  <c:v>52</c:v>
                </c:pt>
                <c:pt idx="21">
                  <c:v>10</c:v>
                </c:pt>
                <c:pt idx="22">
                  <c:v>51</c:v>
                </c:pt>
                <c:pt idx="23">
                  <c:v>8</c:v>
                </c:pt>
                <c:pt idx="24">
                  <c:v>38</c:v>
                </c:pt>
                <c:pt idx="25">
                  <c:v>31</c:v>
                </c:pt>
                <c:pt idx="26">
                  <c:v>8</c:v>
                </c:pt>
                <c:pt idx="27">
                  <c:v>15</c:v>
                </c:pt>
                <c:pt idx="28">
                  <c:v>87</c:v>
                </c:pt>
                <c:pt idx="29">
                  <c:v>38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2-E7DE-473A-9A45-32F7E68C71D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330232704"/>
        <c:axId val="1330235616"/>
      </c:barChart>
      <c:catAx>
        <c:axId val="1330232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330235616"/>
        <c:crosses val="autoZero"/>
        <c:auto val="1"/>
        <c:lblAlgn val="ctr"/>
        <c:lblOffset val="100"/>
        <c:noMultiLvlLbl val="0"/>
      </c:catAx>
      <c:valAx>
        <c:axId val="133023561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3302327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[Anexo_9.3_InformeINAI_2024.xlsx]OG'S!TablaDinámica8</c:name>
    <c:fmtId val="5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400" b="0" i="0" baseline="0">
                <a:effectLst/>
              </a:rPr>
              <a:t>Participación por Regiones PROTAI 2023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'OG''S'!$B$257:$B$258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58B687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'OG''S'!$A$259:$A$263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'OG''S'!$B$259:$B$263</c:f>
              <c:numCache>
                <c:formatCode>General</c:formatCode>
                <c:ptCount val="4"/>
                <c:pt idx="0">
                  <c:v>224</c:v>
                </c:pt>
                <c:pt idx="1">
                  <c:v>179</c:v>
                </c:pt>
                <c:pt idx="2">
                  <c:v>131</c:v>
                </c:pt>
                <c:pt idx="3">
                  <c:v>194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F3-4624-9642-4D760ABDC955}"/>
            </c:ext>
          </c:extLst>
        </c:ser>
        <c:ser>
          <c:idx val="1"/>
          <c:order val="1"/>
          <c:tx>
            <c:strRef>
              <c:f>'OG''S'!$C$257:$C$258</c:f>
              <c:strCache>
                <c:ptCount val="1"/>
                <c:pt idx="0">
                  <c:v>Cumplido Parcialmente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'OG''S'!$A$259:$A$263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'OG''S'!$C$259:$C$263</c:f>
              <c:numCache>
                <c:formatCode>General</c:formatCode>
                <c:ptCount val="4"/>
                <c:pt idx="0">
                  <c:v>20</c:v>
                </c:pt>
                <c:pt idx="1">
                  <c:v>24</c:v>
                </c:pt>
                <c:pt idx="2">
                  <c:v>22</c:v>
                </c:pt>
                <c:pt idx="3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F3-4624-9642-4D760ABDC955}"/>
            </c:ext>
          </c:extLst>
        </c:ser>
        <c:ser>
          <c:idx val="2"/>
          <c:order val="2"/>
          <c:tx>
            <c:strRef>
              <c:f>'OG''S'!$D$257:$D$258</c:f>
              <c:strCache>
                <c:ptCount val="1"/>
                <c:pt idx="0">
                  <c:v>No Cumplido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'OG''S'!$A$259:$A$263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'OG''S'!$D$259:$D$263</c:f>
              <c:numCache>
                <c:formatCode>General</c:formatCode>
                <c:ptCount val="4"/>
                <c:pt idx="0">
                  <c:v>19</c:v>
                </c:pt>
                <c:pt idx="1">
                  <c:v>23</c:v>
                </c:pt>
                <c:pt idx="2">
                  <c:v>3</c:v>
                </c:pt>
                <c:pt idx="3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F3-4624-9642-4D760ABDC95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371058288"/>
        <c:axId val="371057040"/>
      </c:barChart>
      <c:catAx>
        <c:axId val="37105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371057040"/>
        <c:crosses val="autoZero"/>
        <c:auto val="1"/>
        <c:lblAlgn val="ctr"/>
        <c:lblOffset val="100"/>
        <c:noMultiLvlLbl val="0"/>
      </c:catAx>
      <c:valAx>
        <c:axId val="3710570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3710582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[Anexo_9.3_InformeINAI_2024.xlsx]OG'S!TablaDinámica9</c:name>
    <c:fmtId val="5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400" b="0" i="0" baseline="0">
                <a:effectLst/>
              </a:rPr>
              <a:t>Participación por Regiones PRONADATOS 2023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58B687"/>
          </a:solidFill>
          <a:ln>
            <a:noFill/>
          </a:ln>
          <a:effectLst/>
        </c:spPr>
      </c:pivotFmt>
      <c:pivotFmt>
        <c:idx val="4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'OG''S'!$B$269:$B$270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58B687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'OG''S'!$A$271:$A$275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'OG''S'!$B$271:$B$275</c:f>
              <c:numCache>
                <c:formatCode>General</c:formatCode>
                <c:ptCount val="4"/>
                <c:pt idx="0">
                  <c:v>168</c:v>
                </c:pt>
                <c:pt idx="1">
                  <c:v>150</c:v>
                </c:pt>
                <c:pt idx="2">
                  <c:v>90</c:v>
                </c:pt>
                <c:pt idx="3">
                  <c:v>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D3-4EF6-9586-71B6154E86DB}"/>
            </c:ext>
          </c:extLst>
        </c:ser>
        <c:ser>
          <c:idx val="1"/>
          <c:order val="1"/>
          <c:tx>
            <c:strRef>
              <c:f>'OG''S'!$C$269:$C$270</c:f>
              <c:strCache>
                <c:ptCount val="1"/>
                <c:pt idx="0">
                  <c:v>Cumplido Parcialmente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'OG''S'!$A$271:$A$275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'OG''S'!$C$271:$C$275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11</c:v>
                </c:pt>
                <c:pt idx="3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D3-4EF6-9586-71B6154E86DB}"/>
            </c:ext>
          </c:extLst>
        </c:ser>
        <c:ser>
          <c:idx val="2"/>
          <c:order val="2"/>
          <c:tx>
            <c:strRef>
              <c:f>'OG''S'!$D$269:$D$270</c:f>
              <c:strCache>
                <c:ptCount val="1"/>
                <c:pt idx="0">
                  <c:v>No Cumplido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'OG''S'!$A$271:$A$275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'OG''S'!$D$271:$D$275</c:f>
              <c:numCache>
                <c:formatCode>General</c:formatCode>
                <c:ptCount val="4"/>
                <c:pt idx="0">
                  <c:v>5</c:v>
                </c:pt>
                <c:pt idx="1">
                  <c:v>19</c:v>
                </c:pt>
                <c:pt idx="2">
                  <c:v>2</c:v>
                </c:pt>
                <c:pt idx="3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D3-4EF6-9586-71B6154E86D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475499792"/>
        <c:axId val="1475473584"/>
      </c:barChart>
      <c:catAx>
        <c:axId val="1475499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475473584"/>
        <c:crosses val="autoZero"/>
        <c:auto val="1"/>
        <c:lblAlgn val="ctr"/>
        <c:lblOffset val="100"/>
        <c:noMultiLvlLbl val="0"/>
      </c:catAx>
      <c:valAx>
        <c:axId val="147547358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754997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 b="1">
                <a:solidFill>
                  <a:sysClr val="windowText" lastClr="000000"/>
                </a:solidFill>
              </a:rPr>
              <a:t>Porcentaje de cumplimiento de regiones por número de actividades comprometidas 2023 PROTAI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'OG''S'!$L$257</c:f>
              <c:strCache>
                <c:ptCount val="1"/>
                <c:pt idx="0">
                  <c:v>Cumplido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CA3C8C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D8D-4806-90E4-5E5F8DAFAC1C}"/>
              </c:ext>
            </c:extLst>
          </c:dPt>
          <c:dPt>
            <c:idx val="1"/>
            <c:bubble3D val="0"/>
            <c:spPr>
              <a:solidFill>
                <a:srgbClr val="88469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D8D-4806-90E4-5E5F8DAFAC1C}"/>
              </c:ext>
            </c:extLst>
          </c:dPt>
          <c:dPt>
            <c:idx val="2"/>
            <c:bubble3D val="0"/>
            <c:spPr>
              <a:solidFill>
                <a:srgbClr val="58B687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AD8D-4806-90E4-5E5F8DAFAC1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AD8D-4806-90E4-5E5F8DAFAC1C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fld id="{ABA08624-6417-4019-B53B-5F4C1D1ED632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8F461E45-4651-4466-BB4F-F2C48D7D9033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5318B548-9741-44E5-A9BE-BEBA886DE68B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AD8D-4806-90E4-5E5F8DAFAC1C}"/>
                </c:ext>
              </c:extLst>
            </c:dLbl>
            <c:dLbl>
              <c:idx val="1"/>
              <c:layout>
                <c:manualLayout>
                  <c:x val="4.1788549937317072E-2"/>
                  <c:y val="-0.1111111111111111"/>
                </c:manualLayout>
              </c:layout>
              <c:tx>
                <c:rich>
                  <a:bodyPr/>
                  <a:lstStyle/>
                  <a:p>
                    <a:fld id="{B5D2B805-298B-4C56-9096-012B7592D8A9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7ED9FEB4-72E2-4D5B-B0D1-34D94D445318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8CD0BE26-296F-473A-A112-A9E23A012B46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AD8D-4806-90E4-5E5F8DAFAC1C}"/>
                </c:ext>
              </c:extLst>
            </c:dLbl>
            <c:dLbl>
              <c:idx val="2"/>
              <c:layout>
                <c:manualLayout>
                  <c:x val="-2.5041736227045128E-2"/>
                  <c:y val="-6.4904960593416786E-2"/>
                </c:manualLayout>
              </c:layout>
              <c:tx>
                <c:rich>
                  <a:bodyPr/>
                  <a:lstStyle/>
                  <a:p>
                    <a:fld id="{499E1332-C87A-4192-92BC-4AD737971806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557974A3-D40B-4408-BA47-431589E99FD9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C90C7217-C9F5-4530-9856-7B11E8FDF72C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AD8D-4806-90E4-5E5F8DAFAC1C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050F414E-934A-4900-88CE-46CA95546926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F05AAAB7-9EA8-4718-872B-A9B806D9CF8E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4E854FF7-35E9-4A20-9B26-AC871AAD0331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AD8D-4806-90E4-5E5F8DAFAC1C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'OG''S'!$K$258:$K$261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'OG''S'!$L$258:$L$261</c:f>
              <c:numCache>
                <c:formatCode>General</c:formatCode>
                <c:ptCount val="4"/>
                <c:pt idx="0">
                  <c:v>224</c:v>
                </c:pt>
                <c:pt idx="1">
                  <c:v>179</c:v>
                </c:pt>
                <c:pt idx="2">
                  <c:v>131</c:v>
                </c:pt>
                <c:pt idx="3">
                  <c:v>194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D8D-4806-90E4-5E5F8DAFAC1C}"/>
            </c:ext>
          </c:extLst>
        </c:ser>
        <c:ser>
          <c:idx val="1"/>
          <c:order val="1"/>
          <c:tx>
            <c:strRef>
              <c:f>'OG''S'!$M$257</c:f>
              <c:strCache>
                <c:ptCount val="1"/>
                <c:pt idx="0">
                  <c:v>Total general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A-AD8D-4806-90E4-5E5F8DAFAC1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C-AD8D-4806-90E4-5E5F8DAFAC1C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AD8D-4806-90E4-5E5F8DAFAC1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0-AD8D-4806-90E4-5E5F8DAFAC1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'OG''S'!$K$258:$K$261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'OG''S'!$M$258:$M$261</c:f>
              <c:numCache>
                <c:formatCode>General</c:formatCode>
                <c:ptCount val="4"/>
                <c:pt idx="0">
                  <c:v>263</c:v>
                </c:pt>
                <c:pt idx="1">
                  <c:v>226</c:v>
                </c:pt>
                <c:pt idx="2">
                  <c:v>156</c:v>
                </c:pt>
                <c:pt idx="3">
                  <c:v>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D8D-4806-90E4-5E5F8DAFAC1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 b="1" i="0" baseline="0">
                <a:solidFill>
                  <a:sysClr val="windowText" lastClr="000000"/>
                </a:solidFill>
                <a:effectLst/>
              </a:rPr>
              <a:t>Porcentaje de cumplimiento por regiones </a:t>
            </a:r>
            <a:endParaRPr lang="es-MX" sz="1200" b="1">
              <a:solidFill>
                <a:sysClr val="windowText" lastClr="000000"/>
              </a:solidFill>
              <a:effectLst/>
            </a:endParaRPr>
          </a:p>
          <a:p>
            <a:pPr>
              <a:defRPr sz="1200" b="1">
                <a:solidFill>
                  <a:sysClr val="windowText" lastClr="000000"/>
                </a:solidFill>
              </a:defRPr>
            </a:pPr>
            <a:r>
              <a:rPr lang="en-US" sz="1200" b="1" i="0" baseline="0">
                <a:solidFill>
                  <a:sysClr val="windowText" lastClr="000000"/>
                </a:solidFill>
                <a:effectLst/>
              </a:rPr>
              <a:t>2023</a:t>
            </a:r>
            <a:r>
              <a:rPr lang="es-MX" sz="1200" b="1" i="0" baseline="0">
                <a:solidFill>
                  <a:sysClr val="windowText" lastClr="000000"/>
                </a:solidFill>
                <a:effectLst/>
              </a:rPr>
              <a:t> PRONADATOS</a:t>
            </a:r>
            <a:endParaRPr lang="es-MX" sz="1200" b="1">
              <a:solidFill>
                <a:sysClr val="windowText" lastClr="000000"/>
              </a:solidFill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'OG''S'!$L$277</c:f>
              <c:strCache>
                <c:ptCount val="1"/>
                <c:pt idx="0">
                  <c:v>Cumplido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00808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B433-408A-B43A-FF5AB2A2EDF3}"/>
              </c:ext>
            </c:extLst>
          </c:dPt>
          <c:dPt>
            <c:idx val="1"/>
            <c:bubble3D val="0"/>
            <c:spPr>
              <a:solidFill>
                <a:srgbClr val="00B2B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B433-408A-B43A-FF5AB2A2EDF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B433-408A-B43A-FF5AB2A2EDF3}"/>
              </c:ext>
            </c:extLst>
          </c:dPt>
          <c:dPt>
            <c:idx val="3"/>
            <c:bubble3D val="0"/>
            <c:spPr>
              <a:solidFill>
                <a:srgbClr val="0989B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B433-408A-B43A-FF5AB2A2EDF3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fld id="{F555F68B-A309-4E64-B937-3F4638E1DC8C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089F1887-6310-4B9C-84FC-A8AB8E637186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7633DD30-F7E8-48C3-AED4-8CCA58BB7CBC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B433-408A-B43A-FF5AB2A2EDF3}"/>
                </c:ext>
              </c:extLst>
            </c:dLbl>
            <c:dLbl>
              <c:idx val="1"/>
              <c:layout>
                <c:manualLayout>
                  <c:x val="0.14185557953748995"/>
                  <c:y val="-0.13869625520110956"/>
                </c:manualLayout>
              </c:layout>
              <c:tx>
                <c:rich>
                  <a:bodyPr/>
                  <a:lstStyle/>
                  <a:p>
                    <a:fld id="{135C85AF-1B12-452F-B244-8D125D092F9D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5ECEFF62-812F-4825-AF5E-7363DD968AB4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144A1AAC-FCB5-4172-89E0-A1AF061C2789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8359755322738247"/>
                      <c:h val="0.21731481481481482"/>
                    </c:manualLayout>
                  </c15:layout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B433-408A-B43A-FF5AB2A2EDF3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A95D795-B0BE-418D-9495-B3F6323CE698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D791BBEF-E6DC-4730-8F1C-C4F2EAA77855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0FF338BE-B2D6-4514-B33E-F9732BF2144D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B433-408A-B43A-FF5AB2A2EDF3}"/>
                </c:ext>
              </c:extLst>
            </c:dLbl>
            <c:dLbl>
              <c:idx val="3"/>
              <c:layout>
                <c:manualLayout>
                  <c:x val="-1.6694490818030049E-2"/>
                  <c:y val="6.9444444444444448E-2"/>
                </c:manualLayout>
              </c:layout>
              <c:tx>
                <c:rich>
                  <a:bodyPr/>
                  <a:lstStyle/>
                  <a:p>
                    <a:fld id="{2C6F9521-B125-4908-A45B-35F0440E1DD8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4EC8FEB9-CB75-485E-A823-429501E4A0D7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1C1CD8A5-E296-41D0-878F-568EB766F1B5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B433-408A-B43A-FF5AB2A2EDF3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'OG''S'!$K$278:$K$281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'OG''S'!$L$278:$L$281</c:f>
              <c:numCache>
                <c:formatCode>General</c:formatCode>
                <c:ptCount val="4"/>
                <c:pt idx="0">
                  <c:v>168</c:v>
                </c:pt>
                <c:pt idx="1">
                  <c:v>150</c:v>
                </c:pt>
                <c:pt idx="2">
                  <c:v>90</c:v>
                </c:pt>
                <c:pt idx="3">
                  <c:v>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433-408A-B43A-FF5AB2A2EDF3}"/>
            </c:ext>
          </c:extLst>
        </c:ser>
        <c:ser>
          <c:idx val="1"/>
          <c:order val="1"/>
          <c:tx>
            <c:strRef>
              <c:f>'OG''S'!$M$277</c:f>
              <c:strCache>
                <c:ptCount val="1"/>
                <c:pt idx="0">
                  <c:v>Total general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A-B433-408A-B43A-FF5AB2A2EDF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C-B433-408A-B43A-FF5AB2A2EDF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B433-408A-B43A-FF5AB2A2EDF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0-B433-408A-B43A-FF5AB2A2EDF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'OG''S'!$K$278:$K$281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'OG''S'!$M$278:$M$281</c:f>
              <c:numCache>
                <c:formatCode>General</c:formatCode>
                <c:ptCount val="4"/>
                <c:pt idx="0">
                  <c:v>180</c:v>
                </c:pt>
                <c:pt idx="1">
                  <c:v>176</c:v>
                </c:pt>
                <c:pt idx="2">
                  <c:v>103</c:v>
                </c:pt>
                <c:pt idx="3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433-408A-B43A-FF5AB2A2EDF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200" b="0" i="0" baseline="0">
                <a:effectLst/>
              </a:rPr>
              <a:t>Porcentaje Cumplimiento Actividades PRONADATOS 2023</a:t>
            </a:r>
            <a:endParaRPr lang="es-MX" sz="12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'OG''S'!$P$227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6258A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'OG''S'!$O$228:$O$258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'OG''S'!$P$228:$P$258</c:f>
              <c:numCache>
                <c:formatCode>General</c:formatCode>
                <c:ptCount val="31"/>
                <c:pt idx="0">
                  <c:v>1</c:v>
                </c:pt>
                <c:pt idx="1">
                  <c:v>6</c:v>
                </c:pt>
                <c:pt idx="2">
                  <c:v>14</c:v>
                </c:pt>
                <c:pt idx="3">
                  <c:v>23</c:v>
                </c:pt>
                <c:pt idx="4">
                  <c:v>79</c:v>
                </c:pt>
                <c:pt idx="5">
                  <c:v>61</c:v>
                </c:pt>
                <c:pt idx="6">
                  <c:v>6</c:v>
                </c:pt>
                <c:pt idx="7">
                  <c:v>9</c:v>
                </c:pt>
                <c:pt idx="8">
                  <c:v>3</c:v>
                </c:pt>
                <c:pt idx="9">
                  <c:v>24</c:v>
                </c:pt>
                <c:pt idx="10">
                  <c:v>11</c:v>
                </c:pt>
                <c:pt idx="11">
                  <c:v>17</c:v>
                </c:pt>
                <c:pt idx="12">
                  <c:v>4</c:v>
                </c:pt>
                <c:pt idx="13">
                  <c:v>63</c:v>
                </c:pt>
                <c:pt idx="14">
                  <c:v>56</c:v>
                </c:pt>
                <c:pt idx="15">
                  <c:v>22</c:v>
                </c:pt>
                <c:pt idx="16">
                  <c:v>10</c:v>
                </c:pt>
                <c:pt idx="17">
                  <c:v>12</c:v>
                </c:pt>
                <c:pt idx="18">
                  <c:v>7</c:v>
                </c:pt>
                <c:pt idx="19">
                  <c:v>17</c:v>
                </c:pt>
                <c:pt idx="20">
                  <c:v>50</c:v>
                </c:pt>
                <c:pt idx="21">
                  <c:v>9</c:v>
                </c:pt>
                <c:pt idx="22">
                  <c:v>39</c:v>
                </c:pt>
                <c:pt idx="23">
                  <c:v>6</c:v>
                </c:pt>
                <c:pt idx="24">
                  <c:v>38</c:v>
                </c:pt>
                <c:pt idx="25">
                  <c:v>13</c:v>
                </c:pt>
                <c:pt idx="26">
                  <c:v>4</c:v>
                </c:pt>
                <c:pt idx="27">
                  <c:v>14</c:v>
                </c:pt>
                <c:pt idx="28">
                  <c:v>69</c:v>
                </c:pt>
                <c:pt idx="29">
                  <c:v>27</c:v>
                </c:pt>
                <c:pt idx="3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1B-45FE-B8D5-8F244FC99718}"/>
            </c:ext>
          </c:extLst>
        </c:ser>
        <c:ser>
          <c:idx val="1"/>
          <c:order val="1"/>
          <c:tx>
            <c:strRef>
              <c:f>'OG''S'!$Q$227</c:f>
              <c:strCache>
                <c:ptCount val="1"/>
                <c:pt idx="0">
                  <c:v>Cumplido Parcialmente
/No Cumplido</c:v>
                </c:pt>
              </c:strCache>
            </c:strRef>
          </c:tx>
          <c:spPr>
            <a:solidFill>
              <a:srgbClr val="F6C7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'OG''S'!$O$228:$O$258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'OG''S'!$Q$228:$Q$258</c:f>
              <c:numCache>
                <c:formatCode>General</c:formatCode>
                <c:ptCount val="31"/>
                <c:pt idx="0">
                  <c:v>5</c:v>
                </c:pt>
                <c:pt idx="1">
                  <c:v>1</c:v>
                </c:pt>
                <c:pt idx="2">
                  <c:v>13</c:v>
                </c:pt>
                <c:pt idx="3">
                  <c:v>0</c:v>
                </c:pt>
                <c:pt idx="4">
                  <c:v>3</c:v>
                </c:pt>
                <c:pt idx="5">
                  <c:v>1</c:v>
                </c:pt>
                <c:pt idx="6">
                  <c:v>10</c:v>
                </c:pt>
                <c:pt idx="7">
                  <c:v>3</c:v>
                </c:pt>
                <c:pt idx="8">
                  <c:v>12</c:v>
                </c:pt>
                <c:pt idx="9">
                  <c:v>1</c:v>
                </c:pt>
                <c:pt idx="10">
                  <c:v>0</c:v>
                </c:pt>
                <c:pt idx="11">
                  <c:v>2</c:v>
                </c:pt>
                <c:pt idx="12">
                  <c:v>16</c:v>
                </c:pt>
                <c:pt idx="13">
                  <c:v>15</c:v>
                </c:pt>
                <c:pt idx="14">
                  <c:v>11</c:v>
                </c:pt>
                <c:pt idx="15">
                  <c:v>0</c:v>
                </c:pt>
                <c:pt idx="16">
                  <c:v>6</c:v>
                </c:pt>
                <c:pt idx="17">
                  <c:v>8</c:v>
                </c:pt>
                <c:pt idx="18">
                  <c:v>0</c:v>
                </c:pt>
                <c:pt idx="19">
                  <c:v>2</c:v>
                </c:pt>
                <c:pt idx="20">
                  <c:v>2</c:v>
                </c:pt>
                <c:pt idx="21">
                  <c:v>1</c:v>
                </c:pt>
                <c:pt idx="22">
                  <c:v>12</c:v>
                </c:pt>
                <c:pt idx="23">
                  <c:v>2</c:v>
                </c:pt>
                <c:pt idx="24">
                  <c:v>0</c:v>
                </c:pt>
                <c:pt idx="25">
                  <c:v>18</c:v>
                </c:pt>
                <c:pt idx="26">
                  <c:v>4</c:v>
                </c:pt>
                <c:pt idx="27">
                  <c:v>1</c:v>
                </c:pt>
                <c:pt idx="28">
                  <c:v>18</c:v>
                </c:pt>
                <c:pt idx="29">
                  <c:v>11</c:v>
                </c:pt>
                <c:pt idx="30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1B-45FE-B8D5-8F244FC9971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74555936"/>
        <c:axId val="174549280"/>
      </c:barChart>
      <c:catAx>
        <c:axId val="174555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4549280"/>
        <c:crosses val="autoZero"/>
        <c:auto val="1"/>
        <c:lblAlgn val="ctr"/>
        <c:lblOffset val="100"/>
        <c:noMultiLvlLbl val="0"/>
      </c:catAx>
      <c:valAx>
        <c:axId val="174549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455593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1" i="0" u="none" strike="noStrike" kern="1200" baseline="0">
                <a:ln>
                  <a:noFill/>
                </a:ln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</c:dTable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200" b="0" i="0" baseline="0">
                <a:effectLst/>
              </a:rPr>
              <a:t>Porcentaje </a:t>
            </a:r>
            <a:r>
              <a:rPr lang="es-MX" sz="1400" b="0" i="0" baseline="0">
                <a:effectLst/>
              </a:rPr>
              <a:t>Cumplimiento</a:t>
            </a:r>
            <a:r>
              <a:rPr lang="es-MX" sz="1200" b="0" i="0" baseline="0">
                <a:effectLst/>
              </a:rPr>
              <a:t> Actividades PRONADATOS 2023</a:t>
            </a:r>
            <a:endParaRPr lang="es-MX" sz="12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'OG''S'!$P$180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00B2B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'OG''S'!$O$181:$O$211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'OG''S'!$P$181:$P$211</c:f>
              <c:numCache>
                <c:formatCode>General</c:formatCode>
                <c:ptCount val="31"/>
                <c:pt idx="0">
                  <c:v>2</c:v>
                </c:pt>
                <c:pt idx="1">
                  <c:v>8</c:v>
                </c:pt>
                <c:pt idx="2">
                  <c:v>1</c:v>
                </c:pt>
                <c:pt idx="3">
                  <c:v>16</c:v>
                </c:pt>
                <c:pt idx="4">
                  <c:v>70</c:v>
                </c:pt>
                <c:pt idx="5">
                  <c:v>18</c:v>
                </c:pt>
                <c:pt idx="6">
                  <c:v>3</c:v>
                </c:pt>
                <c:pt idx="7">
                  <c:v>3</c:v>
                </c:pt>
                <c:pt idx="8">
                  <c:v>23</c:v>
                </c:pt>
                <c:pt idx="9">
                  <c:v>40</c:v>
                </c:pt>
                <c:pt idx="10">
                  <c:v>8</c:v>
                </c:pt>
                <c:pt idx="11">
                  <c:v>18</c:v>
                </c:pt>
                <c:pt idx="12">
                  <c:v>3</c:v>
                </c:pt>
                <c:pt idx="13">
                  <c:v>16</c:v>
                </c:pt>
                <c:pt idx="14">
                  <c:v>44</c:v>
                </c:pt>
                <c:pt idx="15">
                  <c:v>14</c:v>
                </c:pt>
                <c:pt idx="16">
                  <c:v>4</c:v>
                </c:pt>
                <c:pt idx="17">
                  <c:v>19</c:v>
                </c:pt>
                <c:pt idx="18">
                  <c:v>1</c:v>
                </c:pt>
                <c:pt idx="19">
                  <c:v>14</c:v>
                </c:pt>
                <c:pt idx="20">
                  <c:v>39</c:v>
                </c:pt>
                <c:pt idx="21">
                  <c:v>7</c:v>
                </c:pt>
                <c:pt idx="22">
                  <c:v>16</c:v>
                </c:pt>
                <c:pt idx="23">
                  <c:v>13</c:v>
                </c:pt>
                <c:pt idx="24">
                  <c:v>36</c:v>
                </c:pt>
                <c:pt idx="25">
                  <c:v>10</c:v>
                </c:pt>
                <c:pt idx="26">
                  <c:v>6</c:v>
                </c:pt>
                <c:pt idx="27">
                  <c:v>0</c:v>
                </c:pt>
                <c:pt idx="28">
                  <c:v>44</c:v>
                </c:pt>
                <c:pt idx="29">
                  <c:v>15</c:v>
                </c:pt>
                <c:pt idx="30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22-46B4-A645-6EA8A206826F}"/>
            </c:ext>
          </c:extLst>
        </c:ser>
        <c:ser>
          <c:idx val="1"/>
          <c:order val="1"/>
          <c:tx>
            <c:strRef>
              <c:f>'OG''S'!$Q$180</c:f>
              <c:strCache>
                <c:ptCount val="1"/>
                <c:pt idx="0">
                  <c:v>Cumplido Parcialmente
/No Cumplido</c:v>
                </c:pt>
              </c:strCache>
            </c:strRef>
          </c:tx>
          <c:spPr>
            <a:solidFill>
              <a:srgbClr val="58595B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'OG''S'!$O$181:$O$211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'OG''S'!$Q$181:$Q$211</c:f>
              <c:numCache>
                <c:formatCode>General</c:formatCode>
                <c:ptCount val="31"/>
                <c:pt idx="0">
                  <c:v>4</c:v>
                </c:pt>
                <c:pt idx="1">
                  <c:v>1</c:v>
                </c:pt>
                <c:pt idx="2">
                  <c:v>2</c:v>
                </c:pt>
                <c:pt idx="3">
                  <c:v>0</c:v>
                </c:pt>
                <c:pt idx="4">
                  <c:v>4</c:v>
                </c:pt>
                <c:pt idx="5">
                  <c:v>0</c:v>
                </c:pt>
                <c:pt idx="6">
                  <c:v>6</c:v>
                </c:pt>
                <c:pt idx="7">
                  <c:v>0</c:v>
                </c:pt>
                <c:pt idx="8">
                  <c:v>9</c:v>
                </c:pt>
                <c:pt idx="9">
                  <c:v>2</c:v>
                </c:pt>
                <c:pt idx="10">
                  <c:v>0</c:v>
                </c:pt>
                <c:pt idx="11">
                  <c:v>5</c:v>
                </c:pt>
                <c:pt idx="12">
                  <c:v>2</c:v>
                </c:pt>
                <c:pt idx="13">
                  <c:v>4</c:v>
                </c:pt>
                <c:pt idx="14">
                  <c:v>2</c:v>
                </c:pt>
                <c:pt idx="15">
                  <c:v>1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1</c:v>
                </c:pt>
                <c:pt idx="23">
                  <c:v>2</c:v>
                </c:pt>
                <c:pt idx="24">
                  <c:v>0</c:v>
                </c:pt>
                <c:pt idx="25">
                  <c:v>10</c:v>
                </c:pt>
                <c:pt idx="26">
                  <c:v>6</c:v>
                </c:pt>
                <c:pt idx="27">
                  <c:v>2</c:v>
                </c:pt>
                <c:pt idx="28">
                  <c:v>6</c:v>
                </c:pt>
                <c:pt idx="29">
                  <c:v>7</c:v>
                </c:pt>
                <c:pt idx="30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22-46B4-A645-6EA8A206826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892664224"/>
        <c:axId val="892654656"/>
      </c:barChart>
      <c:catAx>
        <c:axId val="892664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92654656"/>
        <c:crosses val="autoZero"/>
        <c:auto val="1"/>
        <c:lblAlgn val="ctr"/>
        <c:lblOffset val="100"/>
        <c:noMultiLvlLbl val="0"/>
      </c:catAx>
      <c:valAx>
        <c:axId val="892654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9266422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</c:dTable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[Anexo_9.3_InformeINAI_2024.xlsx]OG'S!TablaDinámica14</c:name>
    <c:fmtId val="13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Total Actividades por Programa</a:t>
            </a:r>
            <a:r>
              <a:rPr lang="en-US" baseline="0"/>
              <a:t> 2023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0.15853149770546526"/>
              <c:y val="-1.390820584144653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A1677661-DF10-4F44-9628-AB88325E4AB9}" type="VALUE">
                  <a:rPr lang="en-US"/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FEC45775-ED9C-4767-A62E-5708755939BF}" type="PERCENTAGE">
                  <a:rPr lang="en-US" baseline="0"/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-0.11959393686552638"/>
              <c:y val="5.0996754751970332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62EEE5BA-C9B6-49F9-B0FF-BDF580658A47}" type="VALUE">
                  <a:rPr lang="en-US"/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E9FD9287-6C7B-47AC-A4AA-AAC937D4CFFC}" type="PERCENTAGE">
                  <a:rPr lang="en-US" baseline="0"/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0.15853149770546526"/>
              <c:y val="-1.390820584144653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A1677661-DF10-4F44-9628-AB88325E4AB9}" type="VALUE">
                  <a:rPr lang="en-US"/>
                  <a:pPr>
                    <a:defRPr sz="1100" b="1">
                      <a:solidFill>
                        <a:sysClr val="windowText" lastClr="000000"/>
                      </a:solidFill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FEC45775-ED9C-4767-A62E-5708755939BF}" type="PERCENTAGE">
                  <a:rPr lang="en-US" baseline="0"/>
                  <a:pPr>
                    <a:defRPr sz="1100" b="1">
                      <a:solidFill>
                        <a:sysClr val="windowText" lastClr="000000"/>
                      </a:solidFill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5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-0.11959393686552638"/>
              <c:y val="5.0996754751970332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62EEE5BA-C9B6-49F9-B0FF-BDF580658A47}" type="VALUE">
                  <a:rPr lang="en-US"/>
                  <a:pPr>
                    <a:defRPr sz="1100" b="1">
                      <a:solidFill>
                        <a:sysClr val="windowText" lastClr="000000"/>
                      </a:solidFill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E9FD9287-6C7B-47AC-A4AA-AAC937D4CFFC}" type="PERCENTAGE">
                  <a:rPr lang="en-US" baseline="0"/>
                  <a:pPr>
                    <a:defRPr sz="1100" b="1">
                      <a:solidFill>
                        <a:sysClr val="windowText" lastClr="000000"/>
                      </a:solidFill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</c:pivotFmts>
    <c:plotArea>
      <c:layout/>
      <c:doughnutChart>
        <c:varyColors val="1"/>
        <c:ser>
          <c:idx val="0"/>
          <c:order val="0"/>
          <c:tx>
            <c:strRef>
              <c:f>'OG''S'!$P$33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EEB-42C1-989B-C9CEF1E04D7B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EEB-42C1-989B-C9CEF1E04D7B}"/>
              </c:ext>
            </c:extLst>
          </c:dPt>
          <c:dLbls>
            <c:dLbl>
              <c:idx val="0"/>
              <c:layout>
                <c:manualLayout>
                  <c:x val="0.15853149770546526"/>
                  <c:y val="-1.3908205841446539E-2"/>
                </c:manualLayout>
              </c:layout>
              <c:tx>
                <c:rich>
                  <a:bodyPr/>
                  <a:lstStyle/>
                  <a:p>
                    <a:fld id="{A1677661-DF10-4F44-9628-AB88325E4AB9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FEC45775-ED9C-4767-A62E-5708755939BF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AEEB-42C1-989B-C9CEF1E04D7B}"/>
                </c:ext>
              </c:extLst>
            </c:dLbl>
            <c:dLbl>
              <c:idx val="1"/>
              <c:layout>
                <c:manualLayout>
                  <c:x val="-0.11959393686552638"/>
                  <c:y val="5.0996754751970332E-2"/>
                </c:manualLayout>
              </c:layout>
              <c:tx>
                <c:rich>
                  <a:bodyPr/>
                  <a:lstStyle/>
                  <a:p>
                    <a:fld id="{62EEE5BA-C9B6-49F9-B0FF-BDF580658A47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E9FD9287-6C7B-47AC-A4AA-AAC937D4CFFC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AEEB-42C1-989B-C9CEF1E04D7B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'OG''S'!$O$34:$O$36</c:f>
              <c:strCache>
                <c:ptCount val="2"/>
                <c:pt idx="0">
                  <c:v>PRONADATOS</c:v>
                </c:pt>
                <c:pt idx="1">
                  <c:v>PROTAI</c:v>
                </c:pt>
              </c:strCache>
            </c:strRef>
          </c:cat>
          <c:val>
            <c:numRef>
              <c:f>'OG''S'!$P$34:$P$36</c:f>
              <c:numCache>
                <c:formatCode>General</c:formatCode>
                <c:ptCount val="2"/>
                <c:pt idx="0">
                  <c:v>609</c:v>
                </c:pt>
                <c:pt idx="1">
                  <c:v>910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EEB-42C1-989B-C9CEF1E04D7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  <c:holeSize val="57"/>
      </c:doughnut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[Anexo_9.3_InformeINAI_2024.xlsx]OG'S!TablaDinámica11</c:name>
    <c:fmtId val="21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600" b="0" i="0" baseline="0">
                <a:effectLst/>
              </a:rPr>
              <a:t>Líneas de Acción y Evidencias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'OG''S'!$P$63</c:f>
              <c:strCache>
                <c:ptCount val="1"/>
                <c:pt idx="0">
                  <c:v>Total de Líneas de Acción</c:v>
                </c:pt>
              </c:strCache>
            </c:strRef>
          </c:tx>
          <c:spPr>
            <a:solidFill>
              <a:srgbClr val="58B687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'OG''S'!$O$64:$O$66</c:f>
              <c:strCache>
                <c:ptCount val="2"/>
                <c:pt idx="0">
                  <c:v>PRONADATOS</c:v>
                </c:pt>
                <c:pt idx="1">
                  <c:v>PROTAI</c:v>
                </c:pt>
              </c:strCache>
            </c:strRef>
          </c:cat>
          <c:val>
            <c:numRef>
              <c:f>'OG''S'!$P$64:$P$66</c:f>
              <c:numCache>
                <c:formatCode>General</c:formatCode>
                <c:ptCount val="2"/>
                <c:pt idx="0">
                  <c:v>113</c:v>
                </c:pt>
                <c:pt idx="1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F8-4D98-9729-2F0AF7938DA7}"/>
            </c:ext>
          </c:extLst>
        </c:ser>
        <c:ser>
          <c:idx val="1"/>
          <c:order val="1"/>
          <c:tx>
            <c:strRef>
              <c:f>'OG''S'!$Q$63</c:f>
              <c:strCache>
                <c:ptCount val="1"/>
                <c:pt idx="0">
                  <c:v>Evidencias</c:v>
                </c:pt>
              </c:strCache>
            </c:strRef>
          </c:tx>
          <c:spPr>
            <a:solidFill>
              <a:srgbClr val="0989B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'OG''S'!$O$64:$O$66</c:f>
              <c:strCache>
                <c:ptCount val="2"/>
                <c:pt idx="0">
                  <c:v>PRONADATOS</c:v>
                </c:pt>
                <c:pt idx="1">
                  <c:v>PROTAI</c:v>
                </c:pt>
              </c:strCache>
            </c:strRef>
          </c:cat>
          <c:val>
            <c:numRef>
              <c:f>'OG''S'!$Q$64:$Q$66</c:f>
              <c:numCache>
                <c:formatCode>General</c:formatCode>
                <c:ptCount val="2"/>
                <c:pt idx="0">
                  <c:v>609</c:v>
                </c:pt>
                <c:pt idx="1">
                  <c:v>910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F8-4D98-9729-2F0AF7938DA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2076400368"/>
        <c:axId val="2076394960"/>
      </c:barChart>
      <c:catAx>
        <c:axId val="2076400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2076394960"/>
        <c:crosses val="autoZero"/>
        <c:auto val="1"/>
        <c:lblAlgn val="ctr"/>
        <c:lblOffset val="100"/>
        <c:noMultiLvlLbl val="0"/>
      </c:catAx>
      <c:valAx>
        <c:axId val="207639496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2076400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200"/>
              <a:t>Cumplimiento</a:t>
            </a:r>
            <a:r>
              <a:rPr lang="es-MX" sz="1200" baseline="0"/>
              <a:t> 2023 Integrantes Federales</a:t>
            </a:r>
            <a:endParaRPr lang="es-MX" sz="12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>
        <c:manualLayout>
          <c:layoutTarget val="inner"/>
          <c:xMode val="edge"/>
          <c:yMode val="edge"/>
          <c:x val="7.9554432829002181E-2"/>
          <c:y val="0.15467289719626168"/>
          <c:w val="0.8612874329275394"/>
          <c:h val="0.7017963058356023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'OG''S'!$D$303</c:f>
              <c:strCache>
                <c:ptCount val="1"/>
                <c:pt idx="0">
                  <c:v>PROTAI</c:v>
                </c:pt>
              </c:strCache>
            </c:strRef>
          </c:tx>
          <c:spPr>
            <a:solidFill>
              <a:srgbClr val="CA3C8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'OG''S'!$C$304:$C$307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'OG''S'!$D$304:$D$307</c:f>
              <c:numCache>
                <c:formatCode>0%</c:formatCode>
                <c:ptCount val="4"/>
                <c:pt idx="0">
                  <c:v>0.75</c:v>
                </c:pt>
                <c:pt idx="1">
                  <c:v>1</c:v>
                </c:pt>
                <c:pt idx="2">
                  <c:v>0.87591240875912413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4A-4931-8C9F-762A763A7EF8}"/>
            </c:ext>
          </c:extLst>
        </c:ser>
        <c:ser>
          <c:idx val="1"/>
          <c:order val="1"/>
          <c:tx>
            <c:strRef>
              <c:f>'OG''S'!$E$303</c:f>
              <c:strCache>
                <c:ptCount val="1"/>
                <c:pt idx="0">
                  <c:v>PRONADATOS</c:v>
                </c:pt>
              </c:strCache>
            </c:strRef>
          </c:tx>
          <c:spPr>
            <a:solidFill>
              <a:srgbClr val="00B2B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'OG''S'!$C$304:$C$307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'OG''S'!$E$304:$E$307</c:f>
              <c:numCache>
                <c:formatCode>0%</c:formatCode>
                <c:ptCount val="4"/>
                <c:pt idx="0">
                  <c:v>0.66666666666666663</c:v>
                </c:pt>
                <c:pt idx="1">
                  <c:v>1</c:v>
                </c:pt>
                <c:pt idx="2">
                  <c:v>0.69178082191780821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4A-4931-8C9F-762A763A7EF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30535935"/>
        <c:axId val="830543007"/>
      </c:barChart>
      <c:catAx>
        <c:axId val="8305359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30543007"/>
        <c:crosses val="autoZero"/>
        <c:auto val="1"/>
        <c:lblAlgn val="ctr"/>
        <c:lblOffset val="100"/>
        <c:noMultiLvlLbl val="0"/>
      </c:catAx>
      <c:valAx>
        <c:axId val="830543007"/>
        <c:scaling>
          <c:orientation val="minMax"/>
          <c:max val="1"/>
        </c:scaling>
        <c:delete val="0"/>
        <c:axPos val="l"/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3053593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[Anexo_9.3_InformeINAI_2024.xlsx]OG'S!TablaDinámica16</c:name>
    <c:fmtId val="29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MX" sz="1200" b="1">
                <a:solidFill>
                  <a:sysClr val="windowText" lastClr="000000"/>
                </a:solidFill>
              </a:rPr>
              <a:t>Cumplimiento Integrant</a:t>
            </a:r>
            <a:r>
              <a:rPr lang="es-MX" sz="1200" b="1" baseline="0">
                <a:solidFill>
                  <a:sysClr val="windowText" lastClr="000000"/>
                </a:solidFill>
              </a:rPr>
              <a:t>e Federales PRONADATOS 2023</a:t>
            </a:r>
            <a:endParaRPr lang="es-MX" sz="1200" b="1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'OG''S'!$B$358:$B$359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0989B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'OG''S'!$A$360:$A$364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'OG''S'!$B$360:$B$364</c:f>
              <c:numCache>
                <c:formatCode>General</c:formatCode>
                <c:ptCount val="4"/>
                <c:pt idx="0">
                  <c:v>2</c:v>
                </c:pt>
                <c:pt idx="1">
                  <c:v>8</c:v>
                </c:pt>
                <c:pt idx="2">
                  <c:v>101</c:v>
                </c:pt>
                <c:pt idx="3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25-443B-B1FA-5F9EE471BBBA}"/>
            </c:ext>
          </c:extLst>
        </c:ser>
        <c:ser>
          <c:idx val="1"/>
          <c:order val="1"/>
          <c:tx>
            <c:strRef>
              <c:f>'OG''S'!$C$358:$C$359</c:f>
              <c:strCache>
                <c:ptCount val="1"/>
                <c:pt idx="0">
                  <c:v>Cumplido Parcialmente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'OG''S'!$A$360:$A$364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'OG''S'!$C$360:$C$364</c:f>
              <c:numCache>
                <c:formatCode>General</c:formatCode>
                <c:ptCount val="4"/>
                <c:pt idx="2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25-443B-B1FA-5F9EE471BBBA}"/>
            </c:ext>
          </c:extLst>
        </c:ser>
        <c:ser>
          <c:idx val="2"/>
          <c:order val="2"/>
          <c:tx>
            <c:strRef>
              <c:f>'OG''S'!$D$358:$D$359</c:f>
              <c:strCache>
                <c:ptCount val="1"/>
                <c:pt idx="0">
                  <c:v>No Cumplido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'OG''S'!$A$360:$A$364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'OG''S'!$D$360:$D$364</c:f>
              <c:numCache>
                <c:formatCode>General</c:formatCode>
                <c:ptCount val="4"/>
                <c:pt idx="0">
                  <c:v>1</c:v>
                </c:pt>
                <c:pt idx="2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225-443B-B1FA-5F9EE471BBB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760669263"/>
        <c:axId val="1760653871"/>
      </c:barChart>
      <c:catAx>
        <c:axId val="17606692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60653871"/>
        <c:crosses val="autoZero"/>
        <c:auto val="1"/>
        <c:lblAlgn val="ctr"/>
        <c:lblOffset val="100"/>
        <c:noMultiLvlLbl val="0"/>
      </c:catAx>
      <c:valAx>
        <c:axId val="176065387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606692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[Anexo_9.3_InformeINAI_2024.xlsx]OG'S!TablaDinámica19</c:name>
    <c:fmtId val="3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MX" sz="1400" b="1" i="0" baseline="0">
                <a:solidFill>
                  <a:sysClr val="windowText" lastClr="000000"/>
                </a:solidFill>
                <a:effectLst/>
              </a:rPr>
              <a:t>Cumplimiento Integrante Federales PROTAI 2023</a:t>
            </a:r>
            <a:endParaRPr lang="es-MX" sz="1100" b="1">
              <a:solidFill>
                <a:sysClr val="windowText" lastClr="000000"/>
              </a:solidFill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F6C7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rgbClr val="F6C7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'OG''S'!$B$384:$B$385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88469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'OG''S'!$A$386:$A$390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'OG''S'!$B$386:$B$390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120</c:v>
                </c:pt>
                <c:pt idx="3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FD-4C18-8ED9-E34345A0991B}"/>
            </c:ext>
          </c:extLst>
        </c:ser>
        <c:ser>
          <c:idx val="1"/>
          <c:order val="1"/>
          <c:tx>
            <c:strRef>
              <c:f>'OG''S'!$C$384:$C$385</c:f>
              <c:strCache>
                <c:ptCount val="1"/>
                <c:pt idx="0">
                  <c:v>Cumplido Parcialmente</c:v>
                </c:pt>
              </c:strCache>
            </c:strRef>
          </c:tx>
          <c:spPr>
            <a:solidFill>
              <a:srgbClr val="F6C7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'OG''S'!$A$386:$A$390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'OG''S'!$C$386:$C$390</c:f>
              <c:numCache>
                <c:formatCode>General</c:formatCode>
                <c:ptCount val="4"/>
                <c:pt idx="0">
                  <c:v>1</c:v>
                </c:pt>
                <c:pt idx="2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FD-4C18-8ED9-E34345A0991B}"/>
            </c:ext>
          </c:extLst>
        </c:ser>
        <c:ser>
          <c:idx val="2"/>
          <c:order val="2"/>
          <c:tx>
            <c:strRef>
              <c:f>'OG''S'!$D$384:$D$385</c:f>
              <c:strCache>
                <c:ptCount val="1"/>
                <c:pt idx="0">
                  <c:v>No Cumplido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'OG''S'!$A$386:$A$390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'OG''S'!$D$386:$D$390</c:f>
              <c:numCache>
                <c:formatCode>General</c:formatCode>
                <c:ptCount val="4"/>
                <c:pt idx="2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FD-4C18-8ED9-E34345A0991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812263071"/>
        <c:axId val="1812268479"/>
      </c:barChart>
      <c:catAx>
        <c:axId val="18122630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812268479"/>
        <c:crosses val="autoZero"/>
        <c:auto val="1"/>
        <c:lblAlgn val="ctr"/>
        <c:lblOffset val="100"/>
        <c:noMultiLvlLbl val="0"/>
      </c:catAx>
      <c:valAx>
        <c:axId val="181226847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8122630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[Anexo_9.3_InformeINAI_2024.xlsx]OG'S!TablaDinámica20</c:name>
    <c:fmtId val="23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200" b="0" i="0" baseline="0">
                <a:effectLst/>
              </a:rPr>
              <a:t>Ruta de Implementación 2023 (Actividades comprometidas) Integrantes Federales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00B2B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00B2B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6.8155611193983529E-2"/>
          <c:y val="0.1851197512708524"/>
          <c:w val="0.86973083499652937"/>
          <c:h val="0.666030445509985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'OG''S'!$B$411:$B$412</c:f>
              <c:strCache>
                <c:ptCount val="1"/>
                <c:pt idx="0">
                  <c:v>PRONADATOS</c:v>
                </c:pt>
              </c:strCache>
            </c:strRef>
          </c:tx>
          <c:spPr>
            <a:solidFill>
              <a:srgbClr val="00B2B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'OG''S'!$A$413:$A$417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'OG''S'!$B$413:$B$417</c:f>
              <c:numCache>
                <c:formatCode>General</c:formatCode>
                <c:ptCount val="4"/>
                <c:pt idx="0">
                  <c:v>3</c:v>
                </c:pt>
                <c:pt idx="1">
                  <c:v>8</c:v>
                </c:pt>
                <c:pt idx="2">
                  <c:v>146</c:v>
                </c:pt>
                <c:pt idx="3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F4-47D6-90F7-201E359F222C}"/>
            </c:ext>
          </c:extLst>
        </c:ser>
        <c:ser>
          <c:idx val="1"/>
          <c:order val="1"/>
          <c:tx>
            <c:strRef>
              <c:f>'OG''S'!$C$411:$C$412</c:f>
              <c:strCache>
                <c:ptCount val="1"/>
                <c:pt idx="0">
                  <c:v>PROTAI</c:v>
                </c:pt>
              </c:strCache>
            </c:strRef>
          </c:tx>
          <c:spPr>
            <a:solidFill>
              <a:srgbClr val="88469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'OG''S'!$A$413:$A$417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'OG''S'!$C$413:$C$417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138</c:v>
                </c:pt>
                <c:pt idx="3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F4-47D6-90F7-201E359F222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752176095"/>
        <c:axId val="1752166111"/>
      </c:barChart>
      <c:catAx>
        <c:axId val="17521760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52166111"/>
        <c:crosses val="autoZero"/>
        <c:auto val="1"/>
        <c:lblAlgn val="ctr"/>
        <c:lblOffset val="100"/>
        <c:noMultiLvlLbl val="0"/>
      </c:catAx>
      <c:valAx>
        <c:axId val="1752166111"/>
        <c:scaling>
          <c:orientation val="minMax"/>
          <c:max val="150"/>
          <c:min val="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52176095"/>
        <c:crosses val="autoZero"/>
        <c:crossBetween val="between"/>
        <c:majorUnit val="25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[Anexo_9.3_InformeINAI_2024.xlsx]OG'S!TablaDinámica30</c:name>
    <c:fmtId val="3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Distribución</a:t>
            </a:r>
            <a:r>
              <a:rPr lang="en-US" baseline="0"/>
              <a:t> de Evidencias PRONADATOS por Eje en OGL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00B2B2"/>
          </a:solidFill>
          <a:ln w="19050">
            <a:noFill/>
          </a:ln>
          <a:effectLst/>
        </c:spPr>
      </c:pivotFmt>
      <c:pivotFmt>
        <c:idx val="2"/>
        <c:spPr>
          <a:solidFill>
            <a:srgbClr val="0989B1"/>
          </a:solidFill>
          <a:ln w="19050">
            <a:noFill/>
          </a:ln>
          <a:effectLst/>
        </c:spPr>
      </c:pivotFmt>
      <c:pivotFmt>
        <c:idx val="3"/>
        <c:spPr>
          <a:solidFill>
            <a:srgbClr val="4AB5C4"/>
          </a:solidFill>
          <a:ln w="19050">
            <a:noFill/>
          </a:ln>
          <a:effectLst/>
        </c:spPr>
      </c:pivotFmt>
      <c:pivotFmt>
        <c:idx val="4"/>
        <c:spPr>
          <a:solidFill>
            <a:srgbClr val="41CAF5"/>
          </a:solidFill>
          <a:ln w="19050">
            <a:noFill/>
          </a:ln>
          <a:effectLst/>
        </c:spPr>
      </c:pivotFmt>
      <c:pivotFmt>
        <c:idx val="5"/>
        <c:spPr>
          <a:solidFill>
            <a:srgbClr val="58B687"/>
          </a:solidFill>
          <a:ln w="19050">
            <a:noFill/>
          </a:ln>
          <a:effectLst/>
        </c:spPr>
      </c:pivotFmt>
      <c:pivotFmt>
        <c:idx val="6"/>
        <c:spPr>
          <a:solidFill>
            <a:srgbClr val="58595B"/>
          </a:solidFill>
          <a:ln w="19050">
            <a:noFill/>
          </a:ln>
          <a:effectLst/>
        </c:spPr>
      </c:pivotFmt>
      <c:pivotFmt>
        <c:idx val="7"/>
        <c:spPr>
          <a:solidFill>
            <a:srgbClr val="BCBEC0"/>
          </a:solidFill>
          <a:ln w="19050">
            <a:noFill/>
          </a:ln>
          <a:effectLst/>
        </c:spPr>
      </c:pivotFmt>
      <c:pivotFmt>
        <c:idx val="8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rgbClr val="00B2B2"/>
          </a:solidFill>
          <a:ln w="19050">
            <a:noFill/>
          </a:ln>
          <a:effectLst/>
        </c:spPr>
      </c:pivotFmt>
      <c:pivotFmt>
        <c:idx val="10"/>
        <c:spPr>
          <a:solidFill>
            <a:srgbClr val="0989B1"/>
          </a:solidFill>
          <a:ln w="19050">
            <a:noFill/>
          </a:ln>
          <a:effectLst/>
        </c:spPr>
      </c:pivotFmt>
      <c:pivotFmt>
        <c:idx val="11"/>
        <c:spPr>
          <a:solidFill>
            <a:srgbClr val="58595B"/>
          </a:solidFill>
          <a:ln w="19050">
            <a:noFill/>
          </a:ln>
          <a:effectLst/>
        </c:spPr>
      </c:pivotFmt>
      <c:pivotFmt>
        <c:idx val="12"/>
        <c:spPr>
          <a:solidFill>
            <a:srgbClr val="0989B1"/>
          </a:solidFill>
          <a:ln w="19050">
            <a:noFill/>
          </a:ln>
          <a:effectLst/>
        </c:spPr>
      </c:pivotFmt>
      <c:pivotFmt>
        <c:idx val="13"/>
        <c:spPr>
          <a:solidFill>
            <a:srgbClr val="4AB5C4"/>
          </a:solidFill>
          <a:ln w="19050">
            <a:noFill/>
          </a:ln>
          <a:effectLst/>
        </c:spPr>
      </c:pivotFmt>
      <c:pivotFmt>
        <c:idx val="14"/>
        <c:spPr>
          <a:solidFill>
            <a:srgbClr val="41CAF5"/>
          </a:solidFill>
          <a:ln w="19050">
            <a:noFill/>
          </a:ln>
          <a:effectLst/>
        </c:spPr>
      </c:pivotFmt>
      <c:pivotFmt>
        <c:idx val="15"/>
        <c:spPr>
          <a:solidFill>
            <a:srgbClr val="58B687"/>
          </a:solidFill>
          <a:ln w="19050">
            <a:noFill/>
          </a:ln>
          <a:effectLst/>
        </c:spPr>
      </c:pivotFmt>
      <c:pivotFmt>
        <c:idx val="16"/>
        <c:spPr>
          <a:solidFill>
            <a:srgbClr val="BCBEC0"/>
          </a:solidFill>
          <a:ln w="19050">
            <a:noFill/>
          </a:ln>
          <a:effectLst/>
        </c:spPr>
      </c:pivotFmt>
      <c:pivotFmt>
        <c:idx val="17"/>
        <c:spPr>
          <a:solidFill>
            <a:srgbClr val="41CAF5"/>
          </a:solidFill>
          <a:ln w="19050">
            <a:noFill/>
          </a:ln>
          <a:effectLst/>
        </c:spPr>
      </c:pivotFmt>
    </c:pivotFmts>
    <c:plotArea>
      <c:layout/>
      <c:doughnutChart>
        <c:varyColors val="1"/>
        <c:ser>
          <c:idx val="0"/>
          <c:order val="0"/>
          <c:tx>
            <c:strRef>
              <c:f>'OG''S'!$B$443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00B2B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C38-42F8-B373-669205F00B20}"/>
              </c:ext>
            </c:extLst>
          </c:dPt>
          <c:dPt>
            <c:idx val="1"/>
            <c:bubble3D val="0"/>
            <c:spPr>
              <a:solidFill>
                <a:srgbClr val="0989B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C38-42F8-B373-669205F00B20}"/>
              </c:ext>
            </c:extLst>
          </c:dPt>
          <c:dPt>
            <c:idx val="2"/>
            <c:bubble3D val="0"/>
            <c:spPr>
              <a:solidFill>
                <a:srgbClr val="58595B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AC38-42F8-B373-669205F00B20}"/>
              </c:ext>
            </c:extLst>
          </c:dPt>
          <c:dPt>
            <c:idx val="3"/>
            <c:bubble3D val="0"/>
            <c:spPr>
              <a:solidFill>
                <a:srgbClr val="0989B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AC38-42F8-B373-669205F00B20}"/>
              </c:ext>
            </c:extLst>
          </c:dPt>
          <c:dPt>
            <c:idx val="4"/>
            <c:bubble3D val="0"/>
            <c:spPr>
              <a:solidFill>
                <a:srgbClr val="4AB5C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AC38-42F8-B373-669205F00B20}"/>
              </c:ext>
            </c:extLst>
          </c:dPt>
          <c:dPt>
            <c:idx val="5"/>
            <c:bubble3D val="0"/>
            <c:spPr>
              <a:solidFill>
                <a:srgbClr val="41CAF5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AC38-42F8-B373-669205F00B20}"/>
              </c:ext>
            </c:extLst>
          </c:dPt>
          <c:dPt>
            <c:idx val="6"/>
            <c:bubble3D val="0"/>
            <c:spPr>
              <a:solidFill>
                <a:srgbClr val="58B687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AC38-42F8-B373-669205F00B20}"/>
              </c:ext>
            </c:extLst>
          </c:dPt>
          <c:dPt>
            <c:idx val="7"/>
            <c:bubble3D val="0"/>
            <c:spPr>
              <a:solidFill>
                <a:srgbClr val="BCBEC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AC38-42F8-B373-669205F00B20}"/>
              </c:ext>
            </c:extLst>
          </c:dPt>
          <c:dPt>
            <c:idx val="8"/>
            <c:bubble3D val="0"/>
            <c:spPr>
              <a:solidFill>
                <a:srgbClr val="41CAF5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AC38-42F8-B373-669205F00B2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'OG''S'!$A$444:$A$453</c:f>
              <c:strCache>
                <c:ptCount val="9"/>
                <c:pt idx="0">
                  <c:v>1. Educación y cultura dePDP</c:v>
                </c:pt>
                <c:pt idx="1">
                  <c:v>2. Ejercicio de los derechos ARCO</c:v>
                </c:pt>
                <c:pt idx="2">
                  <c:v>3. Capacitación a los responsables en materia de PDP</c:v>
                </c:pt>
                <c:pt idx="3">
                  <c:v>4. Implementación y mantenimiento de un Sistema de Gestión de Seguridad (SGS).</c:v>
                </c:pt>
                <c:pt idx="4">
                  <c:v>5. Estándares nacionales, internacionales y buenas prácticas en la materia.</c:v>
                </c:pt>
                <c:pt idx="5">
                  <c:v>6. Monitoreo, seguimiento, y verificación de metas.</c:v>
                </c:pt>
                <c:pt idx="6">
                  <c:v>7. Acciones preventivas en materia de PDP</c:v>
                </c:pt>
                <c:pt idx="7">
                  <c:v>8. Perspectiva normativa con enfoque de política pública.</c:v>
                </c:pt>
                <c:pt idx="8">
                  <c:v>9. Actividad Materialmente Jurisdiccional de los OG</c:v>
                </c:pt>
              </c:strCache>
            </c:strRef>
          </c:cat>
          <c:val>
            <c:numRef>
              <c:f>'OG''S'!$B$444:$B$453</c:f>
              <c:numCache>
                <c:formatCode>General</c:formatCode>
                <c:ptCount val="9"/>
                <c:pt idx="0">
                  <c:v>152</c:v>
                </c:pt>
                <c:pt idx="1">
                  <c:v>90</c:v>
                </c:pt>
                <c:pt idx="2">
                  <c:v>86</c:v>
                </c:pt>
                <c:pt idx="3">
                  <c:v>61</c:v>
                </c:pt>
                <c:pt idx="4">
                  <c:v>40</c:v>
                </c:pt>
                <c:pt idx="5">
                  <c:v>31</c:v>
                </c:pt>
                <c:pt idx="6">
                  <c:v>59</c:v>
                </c:pt>
                <c:pt idx="7">
                  <c:v>18</c:v>
                </c:pt>
                <c:pt idx="8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AC38-42F8-B373-669205F00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5"/>
        <c:holeSize val="60"/>
      </c:doughnut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[Anexo_9.3_InformeINAI_2024.xlsx]OG'S!TablaDinámica31</c:name>
    <c:fmtId val="5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Distribución de Evidencias PROTAI por Eje en OGL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6"/>
          </a:solidFill>
          <a:ln w="19050">
            <a:noFill/>
          </a:ln>
          <a:effectLst/>
        </c:spPr>
      </c:pivotFmt>
      <c:pivotFmt>
        <c:idx val="2"/>
        <c:spPr>
          <a:solidFill>
            <a:schemeClr val="accent2"/>
          </a:solidFill>
          <a:ln w="19050">
            <a:noFill/>
          </a:ln>
          <a:effectLst/>
        </c:spPr>
      </c:pivotFmt>
      <c:pivotFmt>
        <c:idx val="3"/>
        <c:spPr>
          <a:solidFill>
            <a:schemeClr val="accent3"/>
          </a:solidFill>
          <a:ln w="19050">
            <a:noFill/>
          </a:ln>
          <a:effectLst/>
        </c:spPr>
      </c:pivotFmt>
      <c:pivotFmt>
        <c:idx val="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6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3"/>
          </a:solidFill>
          <a:ln w="19050">
            <a:noFill/>
          </a:ln>
          <a:effectLst/>
        </c:spPr>
      </c:pivotFmt>
      <c:pivotFmt>
        <c:idx val="8"/>
        <c:spPr>
          <a:solidFill>
            <a:schemeClr val="accent6"/>
          </a:solidFill>
          <a:ln w="19050">
            <a:noFill/>
          </a:ln>
          <a:effectLst/>
        </c:spPr>
      </c:pivotFmt>
      <c:pivotFmt>
        <c:idx val="9"/>
        <c:spPr>
          <a:solidFill>
            <a:schemeClr val="accent2"/>
          </a:solidFill>
          <a:ln w="19050">
            <a:noFill/>
          </a:ln>
          <a:effectLst/>
        </c:spPr>
      </c:pivotFmt>
      <c:pivotFmt>
        <c:idx val="1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11"/>
        <c:spPr>
          <a:solidFill>
            <a:schemeClr val="accent1"/>
          </a:solidFill>
          <a:ln w="19050">
            <a:noFill/>
          </a:ln>
          <a:effectLst/>
        </c:spPr>
      </c:pivotFmt>
    </c:pivotFmts>
    <c:plotArea>
      <c:layout/>
      <c:doughnutChart>
        <c:varyColors val="1"/>
        <c:ser>
          <c:idx val="0"/>
          <c:order val="0"/>
          <c:tx>
            <c:strRef>
              <c:f>'OG''S'!$B$498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3C7B-42CE-985E-E3C707020BE7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3C7B-42CE-985E-E3C707020BE7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3C7B-42CE-985E-E3C707020BE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3C7B-42CE-985E-E3C707020BE7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3C7B-42CE-985E-E3C707020BE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'OG''S'!$A$499:$A$504</c:f>
              <c:strCache>
                <c:ptCount val="5"/>
                <c:pt idx="0">
                  <c:v>1. Archivo y Gestión Documental</c:v>
                </c:pt>
                <c:pt idx="1">
                  <c:v>2. Derecho de Acceso a la Información</c:v>
                </c:pt>
                <c:pt idx="2">
                  <c:v>3. Políticas de Transparencia: Estado Abierto, Gobierno Digital, Transparencia Proactiva, SIPOT y Datos Abiertos</c:v>
                </c:pt>
                <c:pt idx="3">
                  <c:v>4. Rendición de Cuentas y Anticorrupción</c:v>
                </c:pt>
                <c:pt idx="4">
                  <c:v>5. Actividad Materialmente Jurisdiccional de los Organismos Garantes</c:v>
                </c:pt>
              </c:strCache>
            </c:strRef>
          </c:cat>
          <c:val>
            <c:numRef>
              <c:f>'OG''S'!$B$499:$B$504</c:f>
              <c:numCache>
                <c:formatCode>General</c:formatCode>
                <c:ptCount val="5"/>
                <c:pt idx="0">
                  <c:v>99</c:v>
                </c:pt>
                <c:pt idx="1">
                  <c:v>281</c:v>
                </c:pt>
                <c:pt idx="2">
                  <c:v>348</c:v>
                </c:pt>
                <c:pt idx="3">
                  <c:v>47</c:v>
                </c:pt>
                <c:pt idx="4">
                  <c:v>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C7B-42CE-985E-E3C707020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33"/>
        <c:holeSize val="60"/>
      </c:doughnut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743128093926673"/>
          <c:y val="0.20940896832189435"/>
          <c:w val="0.33156263437136696"/>
          <c:h val="0.609329847028513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[Anexo_9.3_InformeINAI_2024.xlsx]OG'S!TablaDinámica32</c:name>
    <c:fmtId val="1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800" b="0" i="0" baseline="0">
                <a:effectLst/>
              </a:rPr>
              <a:t>Ruta de Implementación PRONADATOS 2023</a:t>
            </a:r>
            <a:endParaRPr lang="es-MX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'OG''S'!$B$90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0989B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'OG''S'!$A$91:$A$122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'OG''S'!$B$91:$B$122</c:f>
              <c:numCache>
                <c:formatCode>General</c:formatCode>
                <c:ptCount val="31"/>
                <c:pt idx="0">
                  <c:v>6</c:v>
                </c:pt>
                <c:pt idx="1">
                  <c:v>9</c:v>
                </c:pt>
                <c:pt idx="2">
                  <c:v>3</c:v>
                </c:pt>
                <c:pt idx="3">
                  <c:v>16</c:v>
                </c:pt>
                <c:pt idx="4">
                  <c:v>74</c:v>
                </c:pt>
                <c:pt idx="5">
                  <c:v>18</c:v>
                </c:pt>
                <c:pt idx="6">
                  <c:v>9</c:v>
                </c:pt>
                <c:pt idx="7">
                  <c:v>3</c:v>
                </c:pt>
                <c:pt idx="8">
                  <c:v>32</c:v>
                </c:pt>
                <c:pt idx="9">
                  <c:v>42</c:v>
                </c:pt>
                <c:pt idx="10">
                  <c:v>8</c:v>
                </c:pt>
                <c:pt idx="11">
                  <c:v>23</c:v>
                </c:pt>
                <c:pt idx="12">
                  <c:v>5</c:v>
                </c:pt>
                <c:pt idx="13">
                  <c:v>20</c:v>
                </c:pt>
                <c:pt idx="14">
                  <c:v>46</c:v>
                </c:pt>
                <c:pt idx="15">
                  <c:v>15</c:v>
                </c:pt>
                <c:pt idx="16">
                  <c:v>6</c:v>
                </c:pt>
                <c:pt idx="17">
                  <c:v>19</c:v>
                </c:pt>
                <c:pt idx="18">
                  <c:v>1</c:v>
                </c:pt>
                <c:pt idx="19">
                  <c:v>16</c:v>
                </c:pt>
                <c:pt idx="20">
                  <c:v>39</c:v>
                </c:pt>
                <c:pt idx="21">
                  <c:v>7</c:v>
                </c:pt>
                <c:pt idx="22">
                  <c:v>17</c:v>
                </c:pt>
                <c:pt idx="23">
                  <c:v>15</c:v>
                </c:pt>
                <c:pt idx="24">
                  <c:v>36</c:v>
                </c:pt>
                <c:pt idx="25">
                  <c:v>20</c:v>
                </c:pt>
                <c:pt idx="26">
                  <c:v>12</c:v>
                </c:pt>
                <c:pt idx="27">
                  <c:v>2</c:v>
                </c:pt>
                <c:pt idx="28">
                  <c:v>50</c:v>
                </c:pt>
                <c:pt idx="29">
                  <c:v>22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8B-43B3-943A-C5BB0A69516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2060827647"/>
        <c:axId val="2060841375"/>
      </c:barChart>
      <c:catAx>
        <c:axId val="20608276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2060841375"/>
        <c:crosses val="autoZero"/>
        <c:auto val="1"/>
        <c:lblAlgn val="ctr"/>
        <c:lblOffset val="100"/>
        <c:noMultiLvlLbl val="0"/>
      </c:catAx>
      <c:valAx>
        <c:axId val="2060841375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206082764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[Anexo_9.3_InformeINAI_2024.xlsx]OG'S!TablaDinámica12</c:name>
    <c:fmtId val="3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Ruta de Implementación PROTAI </a:t>
            </a:r>
            <a:br>
              <a:rPr lang="en-US"/>
            </a:br>
            <a:r>
              <a:rPr lang="en-US"/>
              <a:t>Integrantes Federales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'OG''S'!$M$412:$M$413</c:f>
              <c:strCache>
                <c:ptCount val="1"/>
                <c:pt idx="0">
                  <c:v>PROTAI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'OG''S'!$L$414:$L$418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'OG''S'!$M$414:$M$418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138</c:v>
                </c:pt>
                <c:pt idx="3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CF-419C-9F47-6EDE217B369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722357023"/>
        <c:axId val="722354943"/>
      </c:barChart>
      <c:catAx>
        <c:axId val="72235702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722354943"/>
        <c:crosses val="autoZero"/>
        <c:auto val="1"/>
        <c:lblAlgn val="ctr"/>
        <c:lblOffset val="100"/>
        <c:noMultiLvlLbl val="0"/>
      </c:catAx>
      <c:valAx>
        <c:axId val="72235494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2235702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[Anexo_9.3_InformeINAI_2024.xlsx]OG'S!TablaDinámica17</c:name>
    <c:fmtId val="4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Ruta de Implementación PROTAI </a:t>
            </a:r>
            <a:br>
              <a:rPr lang="en-US" sz="1400" b="0" i="0" baseline="0">
                <a:effectLst/>
              </a:rPr>
            </a:br>
            <a:r>
              <a:rPr lang="en-US" sz="1400" b="0" i="0" baseline="0">
                <a:effectLst/>
              </a:rPr>
              <a:t>Integrantes Federales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'OG''S'!$Q$412:$Q$413</c:f>
              <c:strCache>
                <c:ptCount val="1"/>
                <c:pt idx="0">
                  <c:v>PRONADATOS</c:v>
                </c:pt>
              </c:strCache>
            </c:strRef>
          </c:tx>
          <c:spPr>
            <a:solidFill>
              <a:srgbClr val="0989B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'OG''S'!$P$414:$P$418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'OG''S'!$Q$414:$Q$418</c:f>
              <c:numCache>
                <c:formatCode>General</c:formatCode>
                <c:ptCount val="4"/>
                <c:pt idx="0">
                  <c:v>3</c:v>
                </c:pt>
                <c:pt idx="1">
                  <c:v>8</c:v>
                </c:pt>
                <c:pt idx="2">
                  <c:v>146</c:v>
                </c:pt>
                <c:pt idx="3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95-4C9C-9D63-1689E8CB130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95860367"/>
        <c:axId val="595842895"/>
      </c:barChart>
      <c:catAx>
        <c:axId val="59586036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595842895"/>
        <c:crosses val="autoZero"/>
        <c:auto val="1"/>
        <c:lblAlgn val="ctr"/>
        <c:lblOffset val="100"/>
        <c:noMultiLvlLbl val="0"/>
      </c:catAx>
      <c:valAx>
        <c:axId val="595842895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5958603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Cobertura de Líneas de Acción PROTAI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'OG''S'!$P$93</c:f>
              <c:strCache>
                <c:ptCount val="1"/>
                <c:pt idx="0">
                  <c:v>Líneas de Acción 
Cubiertas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'OG''S'!$O$94</c:f>
              <c:strCache>
                <c:ptCount val="1"/>
                <c:pt idx="0">
                  <c:v>PROTAI</c:v>
                </c:pt>
              </c:strCache>
            </c:strRef>
          </c:cat>
          <c:val>
            <c:numRef>
              <c:f>'OG''S'!$P$94</c:f>
              <c:numCache>
                <c:formatCode>General</c:formatCode>
                <c:ptCount val="1"/>
                <c:pt idx="0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67-4EEB-AD54-A5944EC15A4C}"/>
            </c:ext>
          </c:extLst>
        </c:ser>
        <c:ser>
          <c:idx val="1"/>
          <c:order val="1"/>
          <c:tx>
            <c:strRef>
              <c:f>'OG''S'!$Q$93</c:f>
              <c:strCache>
                <c:ptCount val="1"/>
                <c:pt idx="0">
                  <c:v>Total Líneas de Acción 
Elegibles OGL's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'OG''S'!$O$94</c:f>
              <c:strCache>
                <c:ptCount val="1"/>
                <c:pt idx="0">
                  <c:v>PROTAI</c:v>
                </c:pt>
              </c:strCache>
            </c:strRef>
          </c:cat>
          <c:val>
            <c:numRef>
              <c:f>'OG''S'!$Q$94</c:f>
              <c:numCache>
                <c:formatCode>General</c:formatCode>
                <c:ptCount val="1"/>
                <c:pt idx="0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67-4EEB-AD54-A5944EC15A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overlap val="-10"/>
        <c:axId val="593709327"/>
        <c:axId val="593707247"/>
      </c:barChart>
      <c:catAx>
        <c:axId val="59370932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593707247"/>
        <c:crosses val="autoZero"/>
        <c:auto val="1"/>
        <c:lblAlgn val="ctr"/>
        <c:lblOffset val="100"/>
        <c:noMultiLvlLbl val="0"/>
      </c:catAx>
      <c:valAx>
        <c:axId val="593707247"/>
        <c:scaling>
          <c:orientation val="minMax"/>
          <c:max val="110"/>
          <c:min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5937093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Porcentaje Cobertura L.A. PROTAI Integrantes</a:t>
            </a:r>
            <a:r>
              <a:rPr lang="en-US" baseline="0"/>
              <a:t> Federales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'OG''S'!$AA$45</c:f>
              <c:strCache>
                <c:ptCount val="1"/>
                <c:pt idx="0">
                  <c:v>% Cobertura PROTAI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'OG''S'!$Z$46:$Z$49</c:f>
              <c:strCache>
                <c:ptCount val="4"/>
                <c:pt idx="0">
                  <c:v>INAI</c:v>
                </c:pt>
                <c:pt idx="1">
                  <c:v>AGN</c:v>
                </c:pt>
                <c:pt idx="2">
                  <c:v>ASF</c:v>
                </c:pt>
                <c:pt idx="3">
                  <c:v>INEGI</c:v>
                </c:pt>
              </c:strCache>
            </c:strRef>
          </c:cat>
          <c:val>
            <c:numRef>
              <c:f>'OG''S'!$AA$46:$AA$49</c:f>
              <c:numCache>
                <c:formatCode>0.00%</c:formatCode>
                <c:ptCount val="4"/>
                <c:pt idx="0">
                  <c:v>0.67924528301886788</c:v>
                </c:pt>
                <c:pt idx="1">
                  <c:v>0.44444444444444442</c:v>
                </c:pt>
                <c:pt idx="2">
                  <c:v>0.33333333333333331</c:v>
                </c:pt>
                <c:pt idx="3">
                  <c:v>5.6074766355140186E-2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6A-4920-AA00-358E6933F10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148968095"/>
        <c:axId val="1148971007"/>
      </c:barChart>
      <c:catAx>
        <c:axId val="11489680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148971007"/>
        <c:crosses val="autoZero"/>
        <c:auto val="1"/>
        <c:lblAlgn val="ctr"/>
        <c:lblOffset val="100"/>
        <c:noMultiLvlLbl val="0"/>
      </c:catAx>
      <c:valAx>
        <c:axId val="1148971007"/>
        <c:scaling>
          <c:orientation val="minMax"/>
          <c:max val="1"/>
        </c:scaling>
        <c:delete val="0"/>
        <c:axPos val="l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148968095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Porcentaje Cobertura L.A. PRONADATOS </a:t>
            </a:r>
            <a:endParaRPr lang="en-US" sz="1600" b="0" i="0" baseline="0">
              <a:effectLst/>
            </a:endParaRPr>
          </a:p>
          <a:p>
            <a:pPr>
              <a:defRPr/>
            </a:pPr>
            <a:r>
              <a:rPr lang="en-US" sz="1400" b="0" i="0" baseline="0">
                <a:effectLst/>
              </a:rPr>
              <a:t>Integrantes Federales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'OG''S'!$AD$52</c:f>
              <c:strCache>
                <c:ptCount val="1"/>
                <c:pt idx="0">
                  <c:v>% Cobertura PRONADATOS</c:v>
                </c:pt>
              </c:strCache>
            </c:strRef>
          </c:tx>
          <c:spPr>
            <a:solidFill>
              <a:srgbClr val="00808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'OG''S'!$AC$53:$AC$56</c:f>
              <c:strCache>
                <c:ptCount val="4"/>
                <c:pt idx="0">
                  <c:v>INAI</c:v>
                </c:pt>
                <c:pt idx="1">
                  <c:v>ASF</c:v>
                </c:pt>
                <c:pt idx="2">
                  <c:v>AGN</c:v>
                </c:pt>
                <c:pt idx="3">
                  <c:v>INEGI</c:v>
                </c:pt>
              </c:strCache>
            </c:strRef>
          </c:cat>
          <c:val>
            <c:numRef>
              <c:f>'OG''S'!$AD$53:$AD$56</c:f>
              <c:numCache>
                <c:formatCode>0.00%</c:formatCode>
                <c:ptCount val="4"/>
                <c:pt idx="0">
                  <c:v>0.66176470588235292</c:v>
                </c:pt>
                <c:pt idx="1">
                  <c:v>0.5</c:v>
                </c:pt>
                <c:pt idx="2">
                  <c:v>0.1</c:v>
                </c:pt>
                <c:pt idx="3">
                  <c:v>2.9197080291970802E-2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29-4847-B07A-8F8624410E5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264745439"/>
        <c:axId val="1264753759"/>
      </c:barChart>
      <c:catAx>
        <c:axId val="12647454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264753759"/>
        <c:crosses val="autoZero"/>
        <c:auto val="1"/>
        <c:lblAlgn val="ctr"/>
        <c:lblOffset val="100"/>
        <c:noMultiLvlLbl val="0"/>
      </c:catAx>
      <c:valAx>
        <c:axId val="1264753759"/>
        <c:scaling>
          <c:orientation val="minMax"/>
          <c:max val="1"/>
        </c:scaling>
        <c:delete val="0"/>
        <c:axPos val="l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264745439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Avance</a:t>
            </a:r>
            <a:r>
              <a:rPr lang="en-US" baseline="0"/>
              <a:t> Líneas de Acción Integrantes Federales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>
        <c:manualLayout>
          <c:layoutTarget val="inner"/>
          <c:xMode val="edge"/>
          <c:yMode val="edge"/>
          <c:x val="7.2277927702921602E-2"/>
          <c:y val="0.16673241622228799"/>
          <c:w val="0.86945208255866102"/>
          <c:h val="0.7013521361263930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'OG''S'!$Y$16</c:f>
              <c:strCache>
                <c:ptCount val="1"/>
                <c:pt idx="0">
                  <c:v>PROTAI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F259-4294-A039-A89EDCF458E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'OG''S'!$Z$15:$AA$15</c:f>
              <c:strCache>
                <c:ptCount val="2"/>
                <c:pt idx="0">
                  <c:v>Líneas de Acción 
Comprometidas</c:v>
                </c:pt>
                <c:pt idx="1">
                  <c:v>Líneas de Acción Cumplidas</c:v>
                </c:pt>
              </c:strCache>
            </c:strRef>
          </c:cat>
          <c:val>
            <c:numRef>
              <c:f>'OG''S'!$Z$16:$AA$16</c:f>
              <c:numCache>
                <c:formatCode>General</c:formatCode>
                <c:ptCount val="2"/>
                <c:pt idx="0">
                  <c:v>100</c:v>
                </c:pt>
                <c:pt idx="1">
                  <c:v>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259-4294-A039-A89EDCF458E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00"/>
        <c:overlap val="-10"/>
        <c:axId val="1230971455"/>
        <c:axId val="1230983519"/>
      </c:barChart>
      <c:catAx>
        <c:axId val="12309714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230983519"/>
        <c:crosses val="autoZero"/>
        <c:auto val="1"/>
        <c:lblAlgn val="ctr"/>
        <c:lblOffset val="100"/>
        <c:noMultiLvlLbl val="0"/>
      </c:catAx>
      <c:valAx>
        <c:axId val="1230983519"/>
        <c:scaling>
          <c:orientation val="minMax"/>
          <c:max val="100"/>
          <c:min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230971455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Cobertura de Líneas de Acción PRONADATOS OGL's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'OG''S'!$U$93</c:f>
              <c:strCache>
                <c:ptCount val="1"/>
                <c:pt idx="0">
                  <c:v>Líneas de Acción Cubiertas</c:v>
                </c:pt>
              </c:strCache>
            </c:strRef>
          </c:tx>
          <c:spPr>
            <a:solidFill>
              <a:srgbClr val="00808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'OG''S'!$T$94</c:f>
              <c:strCache>
                <c:ptCount val="1"/>
                <c:pt idx="0">
                  <c:v>PRONADATOS</c:v>
                </c:pt>
              </c:strCache>
            </c:strRef>
          </c:cat>
          <c:val>
            <c:numRef>
              <c:f>'OG''S'!$U$94</c:f>
              <c:numCache>
                <c:formatCode>General</c:formatCode>
                <c:ptCount val="1"/>
                <c:pt idx="0">
                  <c:v>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01-41DD-B47F-CC7B1B4F9F58}"/>
            </c:ext>
          </c:extLst>
        </c:ser>
        <c:ser>
          <c:idx val="1"/>
          <c:order val="1"/>
          <c:tx>
            <c:strRef>
              <c:f>'OG''S'!$V$93</c:f>
              <c:strCache>
                <c:ptCount val="1"/>
                <c:pt idx="0">
                  <c:v>Total Líneas de Acción Elegibles OGL's</c:v>
                </c:pt>
              </c:strCache>
            </c:strRef>
          </c:tx>
          <c:spPr>
            <a:solidFill>
              <a:srgbClr val="4AB5C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'OG''S'!$T$94</c:f>
              <c:strCache>
                <c:ptCount val="1"/>
                <c:pt idx="0">
                  <c:v>PRONADATOS</c:v>
                </c:pt>
              </c:strCache>
            </c:strRef>
          </c:cat>
          <c:val>
            <c:numRef>
              <c:f>'OG''S'!$V$94</c:f>
              <c:numCache>
                <c:formatCode>General</c:formatCode>
                <c:ptCount val="1"/>
                <c:pt idx="0">
                  <c:v>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01-41DD-B47F-CC7B1B4F9F5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300"/>
        <c:overlap val="-10"/>
        <c:axId val="1992070975"/>
        <c:axId val="1992080543"/>
      </c:barChart>
      <c:catAx>
        <c:axId val="19920709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992080543"/>
        <c:crosses val="autoZero"/>
        <c:auto val="1"/>
        <c:lblAlgn val="ctr"/>
        <c:lblOffset val="100"/>
        <c:noMultiLvlLbl val="0"/>
      </c:catAx>
      <c:valAx>
        <c:axId val="199208054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992070975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0" i="0" baseline="0">
                <a:effectLst/>
              </a:rPr>
              <a:t>Avance Líneas de Acción OGL's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'OG''S'!$AB$95</c:f>
              <c:strCache>
                <c:ptCount val="1"/>
                <c:pt idx="0">
                  <c:v>PRONADATOS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808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03B-4E21-AEE4-076111F031C4}"/>
              </c:ext>
            </c:extLst>
          </c:dPt>
          <c:dPt>
            <c:idx val="1"/>
            <c:invertIfNegative val="0"/>
            <c:bubble3D val="0"/>
            <c:spPr>
              <a:solidFill>
                <a:srgbClr val="58B687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03B-4E21-AEE4-076111F031C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'OG''S'!$AC$94:$AD$94</c:f>
              <c:strCache>
                <c:ptCount val="2"/>
                <c:pt idx="0">
                  <c:v>Líneas de Acción Comprometidas</c:v>
                </c:pt>
                <c:pt idx="1">
                  <c:v>Líneas de Acción Cumplidas</c:v>
                </c:pt>
              </c:strCache>
            </c:strRef>
          </c:cat>
          <c:val>
            <c:numRef>
              <c:f>'OG''S'!$AC$95:$AD$95</c:f>
              <c:numCache>
                <c:formatCode>General</c:formatCode>
                <c:ptCount val="2"/>
                <c:pt idx="0">
                  <c:v>113</c:v>
                </c:pt>
                <c:pt idx="1">
                  <c:v>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03B-4E21-AEE4-076111F031C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96171759"/>
        <c:axId val="596167183"/>
      </c:barChart>
      <c:catAx>
        <c:axId val="596171759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96167183"/>
        <c:crosses val="autoZero"/>
        <c:auto val="1"/>
        <c:lblAlgn val="ctr"/>
        <c:lblOffset val="100"/>
        <c:noMultiLvlLbl val="0"/>
      </c:catAx>
      <c:valAx>
        <c:axId val="596167183"/>
        <c:scaling>
          <c:orientation val="minMax"/>
          <c:max val="120"/>
          <c:min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596171759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620770</xdr:colOff>
      <xdr:row>8</xdr:row>
      <xdr:rowOff>286356</xdr:rowOff>
    </xdr:from>
    <xdr:to>
      <xdr:col>13</xdr:col>
      <xdr:colOff>1198665</xdr:colOff>
      <xdr:row>37</xdr:row>
      <xdr:rowOff>13113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5E520F1-C28C-4734-9405-72BF11686D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522514</xdr:colOff>
      <xdr:row>51</xdr:row>
      <xdr:rowOff>87085</xdr:rowOff>
    </xdr:from>
    <xdr:to>
      <xdr:col>10</xdr:col>
      <xdr:colOff>1164771</xdr:colOff>
      <xdr:row>78</xdr:row>
      <xdr:rowOff>22859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5AD47988-5618-45C6-8B4C-F511225DC3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264794</xdr:colOff>
      <xdr:row>129</xdr:row>
      <xdr:rowOff>124690</xdr:rowOff>
    </xdr:from>
    <xdr:to>
      <xdr:col>10</xdr:col>
      <xdr:colOff>526472</xdr:colOff>
      <xdr:row>145</xdr:row>
      <xdr:rowOff>86620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2E236BFD-C038-41DD-879F-6D9E6D7886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560405</xdr:colOff>
      <xdr:row>149</xdr:row>
      <xdr:rowOff>53564</xdr:rowOff>
    </xdr:from>
    <xdr:to>
      <xdr:col>8</xdr:col>
      <xdr:colOff>657448</xdr:colOff>
      <xdr:row>169</xdr:row>
      <xdr:rowOff>94017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3F8ABDA-A599-4846-BAF3-8073DBBAFF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742946</xdr:colOff>
      <xdr:row>177</xdr:row>
      <xdr:rowOff>60733</xdr:rowOff>
    </xdr:from>
    <xdr:to>
      <xdr:col>13</xdr:col>
      <xdr:colOff>2923760</xdr:colOff>
      <xdr:row>200</xdr:row>
      <xdr:rowOff>57978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55BD4287-F426-45AD-BF4D-38929C16A7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331847</xdr:colOff>
      <xdr:row>223</xdr:row>
      <xdr:rowOff>19497</xdr:rowOff>
    </xdr:from>
    <xdr:to>
      <xdr:col>13</xdr:col>
      <xdr:colOff>5077239</xdr:colOff>
      <xdr:row>246</xdr:row>
      <xdr:rowOff>91109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C82A8750-1F54-46E1-91D8-E8CC7CA33E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</xdr:col>
      <xdr:colOff>451148</xdr:colOff>
      <xdr:row>253</xdr:row>
      <xdr:rowOff>126290</xdr:rowOff>
    </xdr:from>
    <xdr:to>
      <xdr:col>9</xdr:col>
      <xdr:colOff>2334297</xdr:colOff>
      <xdr:row>274</xdr:row>
      <xdr:rowOff>41797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F20EF1EE-4CD7-40DE-B6BD-2C10B80A9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448236</xdr:colOff>
      <xdr:row>275</xdr:row>
      <xdr:rowOff>83372</xdr:rowOff>
    </xdr:from>
    <xdr:to>
      <xdr:col>9</xdr:col>
      <xdr:colOff>1572634</xdr:colOff>
      <xdr:row>295</xdr:row>
      <xdr:rowOff>131445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F687EC1E-3B5B-4A7B-9ECB-AAEAED7A0A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49137</xdr:colOff>
      <xdr:row>273</xdr:row>
      <xdr:rowOff>48018</xdr:rowOff>
    </xdr:from>
    <xdr:to>
      <xdr:col>16</xdr:col>
      <xdr:colOff>726477</xdr:colOff>
      <xdr:row>293</xdr:row>
      <xdr:rowOff>125338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226ADF2F-242B-4689-ABF1-233581DF8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864870</xdr:colOff>
      <xdr:row>277</xdr:row>
      <xdr:rowOff>73342</xdr:rowOff>
    </xdr:from>
    <xdr:to>
      <xdr:col>13</xdr:col>
      <xdr:colOff>5431155</xdr:colOff>
      <xdr:row>298</xdr:row>
      <xdr:rowOff>20002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71178938-F7A0-45CD-B1DC-197EC4942E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422013</xdr:colOff>
      <xdr:row>226</xdr:row>
      <xdr:rowOff>65329</xdr:rowOff>
    </xdr:from>
    <xdr:to>
      <xdr:col>23</xdr:col>
      <xdr:colOff>672352</xdr:colOff>
      <xdr:row>257</xdr:row>
      <xdr:rowOff>22411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64AABD8F-834E-455D-9AF2-3C1CA47543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17</xdr:col>
      <xdr:colOff>550992</xdr:colOff>
      <xdr:row>183</xdr:row>
      <xdr:rowOff>79561</xdr:rowOff>
    </xdr:from>
    <xdr:to>
      <xdr:col>23</xdr:col>
      <xdr:colOff>1074964</xdr:colOff>
      <xdr:row>218</xdr:row>
      <xdr:rowOff>68035</xdr:rowOff>
    </xdr:to>
    <xdr:graphicFrame macro="">
      <xdr:nvGraphicFramePr>
        <xdr:cNvPr id="13" name="Gráfico 12">
          <a:extLst>
            <a:ext uri="{FF2B5EF4-FFF2-40B4-BE49-F238E27FC236}">
              <a16:creationId xmlns:a16="http://schemas.microsoft.com/office/drawing/2014/main" id="{036A2C45-1364-4CF6-82A9-E5E9388529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15</xdr:col>
      <xdr:colOff>472552</xdr:colOff>
      <xdr:row>37</xdr:row>
      <xdr:rowOff>105783</xdr:rowOff>
    </xdr:from>
    <xdr:to>
      <xdr:col>18</xdr:col>
      <xdr:colOff>571500</xdr:colOff>
      <xdr:row>58</xdr:row>
      <xdr:rowOff>15576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CF655565-AC3E-49CE-B1EA-1433863FE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</xdr:col>
      <xdr:colOff>621456</xdr:colOff>
      <xdr:row>67</xdr:row>
      <xdr:rowOff>119755</xdr:rowOff>
    </xdr:from>
    <xdr:to>
      <xdr:col>18</xdr:col>
      <xdr:colOff>407943</xdr:colOff>
      <xdr:row>87</xdr:row>
      <xdr:rowOff>81442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FC936880-FAF0-4916-8B8D-4311E2A08F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</xdr:col>
      <xdr:colOff>582930</xdr:colOff>
      <xdr:row>309</xdr:row>
      <xdr:rowOff>91440</xdr:rowOff>
    </xdr:from>
    <xdr:to>
      <xdr:col>9</xdr:col>
      <xdr:colOff>449580</xdr:colOff>
      <xdr:row>339</xdr:row>
      <xdr:rowOff>53340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3A68E93D-3DFF-4875-A622-C5D5211863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5</xdr:col>
      <xdr:colOff>224790</xdr:colOff>
      <xdr:row>353</xdr:row>
      <xdr:rowOff>129540</xdr:rowOff>
    </xdr:from>
    <xdr:to>
      <xdr:col>9</xdr:col>
      <xdr:colOff>1367790</xdr:colOff>
      <xdr:row>377</xdr:row>
      <xdr:rowOff>0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69BE3641-C49B-4C7B-A1CC-41FAE0F5E0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</xdr:col>
      <xdr:colOff>214480</xdr:colOff>
      <xdr:row>380</xdr:row>
      <xdr:rowOff>8516</xdr:rowOff>
    </xdr:from>
    <xdr:to>
      <xdr:col>9</xdr:col>
      <xdr:colOff>1559859</xdr:colOff>
      <xdr:row>402</xdr:row>
      <xdr:rowOff>116541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658FAAFC-45B2-4DE3-BF58-2109AE4C3B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5</xdr:col>
      <xdr:colOff>259977</xdr:colOff>
      <xdr:row>407</xdr:row>
      <xdr:rowOff>40340</xdr:rowOff>
    </xdr:from>
    <xdr:to>
      <xdr:col>9</xdr:col>
      <xdr:colOff>2151529</xdr:colOff>
      <xdr:row>436</xdr:row>
      <xdr:rowOff>71716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BD92A379-424F-4E24-88AF-3A2B9E7D65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1344593</xdr:colOff>
      <xdr:row>455</xdr:row>
      <xdr:rowOff>66592</xdr:rowOff>
    </xdr:from>
    <xdr:to>
      <xdr:col>3</xdr:col>
      <xdr:colOff>646243</xdr:colOff>
      <xdr:row>483</xdr:row>
      <xdr:rowOff>66930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3FE5532B-A86A-4B9D-AD59-E4514686AC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436814</xdr:colOff>
      <xdr:row>454</xdr:row>
      <xdr:rowOff>96929</xdr:rowOff>
    </xdr:from>
    <xdr:to>
      <xdr:col>12</xdr:col>
      <xdr:colOff>1032937</xdr:colOff>
      <xdr:row>490</xdr:row>
      <xdr:rowOff>35624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C1EBA53B-7000-4D99-8CA5-623098809B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5</xdr:col>
      <xdr:colOff>223157</xdr:colOff>
      <xdr:row>89</xdr:row>
      <xdr:rowOff>81643</xdr:rowOff>
    </xdr:from>
    <xdr:to>
      <xdr:col>11</xdr:col>
      <xdr:colOff>130629</xdr:colOff>
      <xdr:row>114</xdr:row>
      <xdr:rowOff>87085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25A2F69F-57D4-45EF-B06C-E0A7668247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10</xdr:col>
      <xdr:colOff>53787</xdr:colOff>
      <xdr:row>419</xdr:row>
      <xdr:rowOff>58271</xdr:rowOff>
    </xdr:from>
    <xdr:to>
      <xdr:col>14</xdr:col>
      <xdr:colOff>663388</xdr:colOff>
      <xdr:row>443</xdr:row>
      <xdr:rowOff>89647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245472C9-4031-4F04-A52D-5175394D05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15</xdr:col>
      <xdr:colOff>448236</xdr:colOff>
      <xdr:row>420</xdr:row>
      <xdr:rowOff>94129</xdr:rowOff>
    </xdr:from>
    <xdr:to>
      <xdr:col>18</xdr:col>
      <xdr:colOff>1479176</xdr:colOff>
      <xdr:row>443</xdr:row>
      <xdr:rowOff>53788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A182B496-0893-4F2B-8A74-FA04F75402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14</xdr:col>
      <xdr:colOff>206188</xdr:colOff>
      <xdr:row>99</xdr:row>
      <xdr:rowOff>67235</xdr:rowOff>
    </xdr:from>
    <xdr:to>
      <xdr:col>18</xdr:col>
      <xdr:colOff>448234</xdr:colOff>
      <xdr:row>125</xdr:row>
      <xdr:rowOff>98611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0AA0D62F-B089-486F-8763-327D66CAA0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21</xdr:col>
      <xdr:colOff>4789</xdr:colOff>
      <xdr:row>53</xdr:row>
      <xdr:rowOff>6319</xdr:rowOff>
    </xdr:from>
    <xdr:to>
      <xdr:col>26</xdr:col>
      <xdr:colOff>419548</xdr:colOff>
      <xdr:row>78</xdr:row>
      <xdr:rowOff>39061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0E74F881-F83F-49DC-9786-242CE8E7E8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27</xdr:col>
      <xdr:colOff>1015092</xdr:colOff>
      <xdr:row>58</xdr:row>
      <xdr:rowOff>58782</xdr:rowOff>
    </xdr:from>
    <xdr:to>
      <xdr:col>33</xdr:col>
      <xdr:colOff>446314</xdr:colOff>
      <xdr:row>84</xdr:row>
      <xdr:rowOff>76200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CA5F3B92-BED7-4CA2-9A29-EDD075386A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28</xdr:col>
      <xdr:colOff>288471</xdr:colOff>
      <xdr:row>8</xdr:row>
      <xdr:rowOff>288471</xdr:rowOff>
    </xdr:from>
    <xdr:to>
      <xdr:col>33</xdr:col>
      <xdr:colOff>195943</xdr:colOff>
      <xdr:row>30</xdr:row>
      <xdr:rowOff>130629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B0D6115F-D518-4972-B69E-0789D3DABC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18</xdr:col>
      <xdr:colOff>1104899</xdr:colOff>
      <xdr:row>98</xdr:row>
      <xdr:rowOff>70756</xdr:rowOff>
    </xdr:from>
    <xdr:to>
      <xdr:col>24</xdr:col>
      <xdr:colOff>370114</xdr:colOff>
      <xdr:row>133</xdr:row>
      <xdr:rowOff>87086</xdr:rowOff>
    </xdr:to>
    <xdr:graphicFrame macro="">
      <xdr:nvGraphicFramePr>
        <xdr:cNvPr id="29" name="Gráfico 28">
          <a:extLst>
            <a:ext uri="{FF2B5EF4-FFF2-40B4-BE49-F238E27FC236}">
              <a16:creationId xmlns:a16="http://schemas.microsoft.com/office/drawing/2014/main" id="{50E93084-449C-4E0A-94D5-260675533C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26</xdr:col>
      <xdr:colOff>299355</xdr:colOff>
      <xdr:row>99</xdr:row>
      <xdr:rowOff>5442</xdr:rowOff>
    </xdr:from>
    <xdr:to>
      <xdr:col>31</xdr:col>
      <xdr:colOff>402769</xdr:colOff>
      <xdr:row>125</xdr:row>
      <xdr:rowOff>76200</xdr:rowOff>
    </xdr:to>
    <xdr:graphicFrame macro="">
      <xdr:nvGraphicFramePr>
        <xdr:cNvPr id="30" name="Gráfico 29">
          <a:extLst>
            <a:ext uri="{FF2B5EF4-FFF2-40B4-BE49-F238E27FC236}">
              <a16:creationId xmlns:a16="http://schemas.microsoft.com/office/drawing/2014/main" id="{11DF7DEF-CB9B-4628-832F-DAB8543B3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expdata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data"/>
    </sheetNames>
    <sheetDataSet>
      <sheetData sheetId="0" refreshError="1"/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1.767759027774" backgroundQuery="1" createdVersion="8" refreshedVersion="8" minRefreshableVersion="3" recordCount="0" supportSubquery="1" supportAdvancedDrill="1" xr:uid="{440151B3-227C-4090-A87C-09DC54089C76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eje].[eje]" caption="eje" numFmtId="0" hierarchy="5" level="1">
      <sharedItems count="14">
        <s v="1. Archivo y Gestión Documental"/>
        <s v="2. Derecho de Acceso a la Información"/>
        <s v="3. Políticas de Transparencia: Estado Abierto, Gobierno Digital, Transparencia Proactiva, SIPOT y Datos Abiertos"/>
        <s v="4. Rendición de Cuentas y Anticorrupción"/>
        <s v="5. Actividad Materialmente Jurisdiccional de los Organismos Garantes"/>
        <s v="1. Educación y cultura de protección de datos personales entre la sociedad mexicana." u="1"/>
        <s v="2. Ejercicio de los derechos ARCO (Acceso, Rectificación, Cancelación y Oposición al tratamiento de datos personales) y de Portabilidad." u="1"/>
        <s v="3. Capacitación a los responsables en materia de protección de datos personales." u="1"/>
        <s v="4. Implementación y mantenimiento de un Sistema de Gestión de Seguridad (SGS)." u="1"/>
        <s v="5. Estándares nacionales, internacionales y buenas prácticas en la materia." u="1"/>
        <s v="6. Monitoreo, seguimiento, y verificación de metas." u="1"/>
        <s v="7. Acciones preventivas en materia de protección de datos personales." u="1"/>
        <s v="8. Perspectiva normativa con enfoque de política pública." u="1"/>
        <s v="9. Actividad Materialmente Jurisdiccional de los Organismos Garantes." u="1"/>
      </sharedItems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2" memberValueDatatype="130" unbalanced="0">
      <fieldsUsage count="2">
        <fieldUsage x="-1"/>
        <fieldUsage x="3"/>
      </fieldsUsage>
    </cacheHierarchy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2.565208796295" backgroundQuery="1" createdVersion="8" refreshedVersion="8" minRefreshableVersion="3" recordCount="0" supportSubquery="1" supportAdvancedDrill="1" xr:uid="{A5212684-FCCB-437A-86A7-74DC7EA6F7DD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31">
        <s v="AGS"/>
        <s v="BC"/>
        <s v="BCS"/>
        <s v="CAMP"/>
        <s v="CDMX"/>
        <s v="CHIH"/>
        <s v="CHIS"/>
        <s v="COAH"/>
        <s v="COL"/>
        <s v="DGO"/>
        <s v="GRO"/>
        <s v="GTO"/>
        <s v="HGO"/>
        <s v="JAL"/>
        <s v="MEX"/>
        <s v="MICH"/>
        <s v="MOR"/>
        <s v="NAY"/>
        <s v="NL"/>
        <s v="OAX"/>
        <s v="PUE"/>
        <s v="QRO"/>
        <s v="QRoo"/>
        <s v="SIN"/>
        <s v="SLP"/>
        <s v="TAB"/>
        <s v="TAM"/>
        <s v="TLAX"/>
        <s v="VER"/>
        <s v="YUC"/>
        <s v="ZAC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3.781882407406" backgroundQuery="1" createdVersion="8" refreshedVersion="8" minRefreshableVersion="3" recordCount="0" supportSubquery="1" supportAdvancedDrill="1" xr:uid="{49458EF7-C68E-4BE1-8DC4-E6637E586156}">
  <cacheSource type="external" connectionId="1"/>
  <cacheFields count="4">
    <cacheField name="[Rango].[programa].[programa]" caption="programa" numFmtId="0" hierarchy="4" level="1">
      <sharedItems count="2">
        <s v="PROTAI"/>
        <s v="PRONADATOS" u="1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92245368" backgroundQuery="1" createdVersion="8" refreshedVersion="8" minRefreshableVersion="3" recordCount="0" supportSubquery="1" supportAdvancedDrill="1" xr:uid="{0628921B-628F-4174-BEDD-FC0C01EC8D1C}">
  <cacheSource type="external" connectionId="1"/>
  <cacheFields count="4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ntainsSemiMixedTypes="0" containsNonDate="0" containsString="0"/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estatus]" caption="Recuento de estatus" numFmtId="0" hierarchy="45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86342595" backgroundQuery="1" createdVersion="8" refreshedVersion="8" minRefreshableVersion="3" recordCount="0" supportSubquery="1" supportAdvancedDrill="1" xr:uid="{A68CCF09-4D80-4EE5-945C-7FB34FDACD49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Measures].[Recuento de numeracion]" caption="Recuento de numeracion" numFmtId="0" hierarchy="43" level="32767"/>
    <cacheField name="[Measures].[Recuento distinto de numeracion]" caption="Recuento distinto de numeracion" numFmtId="0" hierarchy="44" level="32767"/>
    <cacheField name="[Rango].[integrante].[integrante]" caption="integrante" numFmtId="0" hierarchy="1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3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81828707" backgroundQuery="1" createdVersion="8" refreshedVersion="8" minRefreshableVersion="3" recordCount="0" supportSubquery="1" supportAdvancedDrill="1" xr:uid="{3EB112BA-CDE3-4025-AA34-9A2FB8B2E0EC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Rango].[integrante].[integrante]" caption="integrante" numFmtId="0" hierarchy="1" level="1">
      <sharedItems count="4">
        <s v="AGN"/>
        <s v="ASF"/>
        <s v="INAI"/>
        <s v="INEGI"/>
      </sharedItems>
    </cacheField>
    <cacheField name="[Rango].[estatus].[estatus]" caption="estatus" numFmtId="0" hierarchy="38" level="1">
      <sharedItems containsSemiMixedTypes="0" containsNonDate="0" containsString="0"/>
    </cacheField>
    <cacheField name="[Measures].[Recuento de numeracion]" caption="Recuento de numeracion" numFmtId="0" hierarchy="43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75.713645138887" backgroundQuery="1" createdVersion="8" refreshedVersion="8" minRefreshableVersion="3" recordCount="0" supportSubquery="1" supportAdvancedDrill="1" xr:uid="{C87405A1-0A7C-4AF5-94C9-2134F83B0302}">
  <cacheSource type="external" connectionId="1"/>
  <cacheFields count="4">
    <cacheField name="[Rango].[programa].[programa]" caption="programa" numFmtId="0" hierarchy="4" level="1">
      <sharedItems count="2">
        <s v="PRONADATOS"/>
        <s v="PROTAI" u="1"/>
      </sharedItems>
    </cacheField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  <cacheField name="[Measures].[Recuento distinto de numeracion]" caption="Recuento distinto de numeracion" numFmtId="0" hierarchy="44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2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761695370369" backgroundQuery="1" createdVersion="8" refreshedVersion="8" minRefreshableVersion="3" recordCount="0" supportSubquery="1" supportAdvancedDrill="1" xr:uid="{3D5AD86D-3FCA-4654-A39A-3CFEB0589312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31">
        <s v="AGS"/>
        <s v="BC"/>
        <s v="BCS"/>
        <s v="CAMP"/>
        <s v="CDMX"/>
        <s v="CHIH"/>
        <s v="CHIS"/>
        <s v="COAH"/>
        <s v="COL"/>
        <s v="DGO"/>
        <s v="GRO"/>
        <s v="GTO"/>
        <s v="HGO"/>
        <s v="JAL"/>
        <s v="MEX"/>
        <s v="MICH"/>
        <s v="MOR"/>
        <s v="NAY"/>
        <s v="NL"/>
        <s v="OAX"/>
        <s v="PUE"/>
        <s v="QRO"/>
        <s v="QRoo"/>
        <s v="SIN"/>
        <s v="SLP"/>
        <s v="TAB"/>
        <s v="TAM"/>
        <s v="TLAX"/>
        <s v="VER"/>
        <s v="YUC"/>
        <s v="ZAC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56.560522453707" backgroundQuery="1" createdVersion="8" refreshedVersion="8" minRefreshableVersion="3" recordCount="0" supportSubquery="1" supportAdvancedDrill="1" xr:uid="{318D8311-C694-455D-929B-EB8E696F1E7B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3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95138886" backgroundQuery="1" createdVersion="8" refreshedVersion="8" minRefreshableVersion="3" recordCount="0" supportSubquery="1" supportAdvancedDrill="1" xr:uid="{A4B09253-1621-4145-94BD-D308132D1285}">
  <cacheSource type="external" connectionId="1"/>
  <cacheFields count="4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unt="31">
        <s v="AGS"/>
        <s v="BC"/>
        <s v="BCS"/>
        <s v="CAMP"/>
        <s v="CDMX"/>
        <s v="CHIH"/>
        <s v="CHIS"/>
        <s v="COAH"/>
        <s v="COL"/>
        <s v="DGO"/>
        <s v="GRO"/>
        <s v="GTO"/>
        <s v="HGO"/>
        <s v="JAL"/>
        <s v="MEX"/>
        <s v="MICH"/>
        <s v="MOR"/>
        <s v="NAY"/>
        <s v="NL"/>
        <s v="OAX"/>
        <s v="PUE"/>
        <s v="QRO"/>
        <s v="QRoo"/>
        <s v="SIN"/>
        <s v="SLP"/>
        <s v="TAB"/>
        <s v="TAM"/>
        <s v="TLAX"/>
        <s v="VER"/>
        <s v="YUC"/>
        <s v="ZAC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estatus]" caption="Recuento de estatus" numFmtId="0" hierarchy="45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40.57213148148" backgroundQuery="1" createdVersion="8" refreshedVersion="8" minRefreshableVersion="3" recordCount="0" supportSubquery="1" supportAdvancedDrill="1" xr:uid="{07B6F975-FA5A-454F-84FC-93D893CC3DFA}">
  <cacheSource type="external" connectionId="1"/>
  <cacheFields count="3">
    <cacheField name="[Rango].[programa].[programa]" caption="programa" numFmtId="0" hierarchy="4" level="1">
      <sharedItems count="2">
        <s v="PRONADATOS"/>
        <s v="PROTAI"/>
      </sharedItems>
    </cacheField>
    <cacheField name="[Rango].[integrante].[integrante]" caption="integrante" numFmtId="0" hierarchy="1" level="1">
      <sharedItems containsSemiMixedTypes="0" containsNonDate="0" containsString="0"/>
    </cacheField>
    <cacheField name="[Measures].[Recuento de numeracion]" caption="Recuento de numeracion" numFmtId="0" hierarchy="43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2.56358587963" backgroundQuery="1" createdVersion="8" refreshedVersion="8" minRefreshableVersion="3" recordCount="0" supportSubquery="1" supportAdvancedDrill="1" xr:uid="{6BBC550B-560E-4EAF-9274-3FDE52946687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31">
        <s v="AGS"/>
        <s v="BC"/>
        <s v="BCS"/>
        <s v="CAMP"/>
        <s v="CDMX"/>
        <s v="CHIH"/>
        <s v="CHIS"/>
        <s v="COAH"/>
        <s v="COL"/>
        <s v="DGO"/>
        <s v="GRO"/>
        <s v="GTO"/>
        <s v="HGO"/>
        <s v="JAL"/>
        <s v="MEX"/>
        <s v="MICH"/>
        <s v="MOR"/>
        <s v="NAY"/>
        <s v="NL"/>
        <s v="OAX"/>
        <s v="PUE"/>
        <s v="QRO"/>
        <s v="QRoo"/>
        <s v="SIN"/>
        <s v="SLP"/>
        <s v="TAB"/>
        <s v="TAM"/>
        <s v="TLAX"/>
        <s v="VER"/>
        <s v="YUC"/>
        <s v="ZAC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83564816" backgroundQuery="1" createdVersion="8" refreshedVersion="8" minRefreshableVersion="3" recordCount="0" supportSubquery="1" supportAdvancedDrill="1" xr:uid="{CBC78B64-307F-4A95-B46E-6EA6710F3CC8}">
  <cacheSource type="external" connectionId="1"/>
  <cacheFields count="5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ntainsSemiMixedTypes="0" containsNonDate="0" containsString="0"/>
    </cacheField>
    <cacheField name="[Rango].[region].[region]" caption="region" numFmtId="0" hierarchy="2" level="1">
      <sharedItems count="4">
        <s v="Centro"/>
        <s v="Centro-Occidente"/>
        <s v="Norte"/>
        <s v="Sureste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numeracion]" caption="Recuento de numeracion" numFmtId="0" hierarchy="43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2" memberValueDatatype="130" unbalanced="0">
      <fieldsUsage count="2">
        <fieldUsage x="-1"/>
        <fieldUsage x="2"/>
      </fieldsUsage>
    </cacheHierarchy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3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40.620135648147" backgroundQuery="1" createdVersion="8" refreshedVersion="8" minRefreshableVersion="3" recordCount="0" supportSubquery="1" supportAdvancedDrill="1" xr:uid="{76810CDF-ED79-4CC5-AE5F-CB8DCBCDDF66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Rango].[integrante].[integrante]" caption="integrante" numFmtId="0" hierarchy="1" level="1">
      <sharedItems containsSemiMixedTypes="0" containsNonDate="0" containsString="0"/>
    </cacheField>
    <cacheField name="[Rango].[estatus].[estatus]" caption="estatus" numFmtId="0" hierarchy="38" level="1">
      <sharedItems containsSemiMixedTypes="0" containsNonDate="0" containsString="0"/>
    </cacheField>
    <cacheField name="[Measures].[Recuento distinto de numeracion]" caption="Recuento distinto de numeracion" numFmtId="0" hierarchy="44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3.784597453705" backgroundQuery="1" createdVersion="8" refreshedVersion="8" minRefreshableVersion="3" recordCount="0" supportSubquery="1" supportAdvancedDrill="1" xr:uid="{65714A16-37E3-433E-AE92-D419665EADAA}">
  <cacheSource type="external" connectionId="1"/>
  <cacheFields count="4">
    <cacheField name="[Rango].[programa].[programa]" caption="programa" numFmtId="0" hierarchy="4" level="1">
      <sharedItems count="2">
        <s v="PRONADATOS"/>
        <s v="PROTAI" u="1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56.572137152776" backgroundQuery="1" createdVersion="8" refreshedVersion="8" minRefreshableVersion="3" recordCount="0" supportSubquery="1" supportAdvancedDrill="1" xr:uid="{9F6742D6-9972-4454-8E6B-73A10CC0BDCF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3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75.713879282404" backgroundQuery="1" createdVersion="8" refreshedVersion="8" minRefreshableVersion="3" recordCount="0" supportSubquery="1" supportAdvancedDrill="1" xr:uid="{F86B1557-D403-4871-B55E-DA8FC73D86E7}">
  <cacheSource type="external" connectionId="1"/>
  <cacheFields count="4">
    <cacheField name="[Rango].[programa].[programa]" caption="programa" numFmtId="0" hierarchy="4" level="1">
      <sharedItems count="2">
        <s v="PROTAI"/>
        <s v="PRONADATOS" u="1"/>
      </sharedItems>
    </cacheField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  <cacheField name="[Measures].[Recuento distinto de numeracion]" caption="Recuento distinto de numeracion" numFmtId="0" hierarchy="44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2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85185186" backgroundQuery="1" createdVersion="8" refreshedVersion="8" minRefreshableVersion="3" recordCount="0" supportSubquery="1" supportAdvancedDrill="1" xr:uid="{8F490D33-6550-4AE2-A803-E383917960F7}">
  <cacheSource type="external" connectionId="1"/>
  <cacheFields count="5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ntainsSemiMixedTypes="0" containsNonDate="0" containsString="0"/>
    </cacheField>
    <cacheField name="[Rango].[region].[region]" caption="region" numFmtId="0" hierarchy="2" level="1">
      <sharedItems count="4">
        <s v="Centro"/>
        <s v="Centro-Occidente"/>
        <s v="Norte"/>
        <s v="Sureste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numeracion]" caption="Recuento de numeracion" numFmtId="0" hierarchy="43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2" memberValueDatatype="130" unbalanced="0">
      <fieldsUsage count="2">
        <fieldUsage x="-1"/>
        <fieldUsage x="2"/>
      </fieldsUsage>
    </cacheHierarchy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3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1.757066782404" backgroundQuery="1" createdVersion="8" refreshedVersion="8" minRefreshableVersion="3" recordCount="0" supportSubquery="1" supportAdvancedDrill="1" xr:uid="{D96014D4-6304-4A2A-A038-138EBDBF4C57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eje].[eje]" caption="eje" numFmtId="0" hierarchy="5" level="1">
      <sharedItems count="9">
        <s v="1. Educación y cultura de protección de datos personales entre la sociedad mexicana."/>
        <s v="2. Ejercicio de los derechos ARCO (Acceso, Rectificación, Cancelación y Oposición al tratamiento de datos personales) y de Portabilidad."/>
        <s v="3. Capacitación a los responsables en materia de protección de datos personales."/>
        <s v="4. Implementación y mantenimiento de un Sistema de Gestión de Seguridad (SGS)."/>
        <s v="5. Estándares nacionales, internacionales y buenas prácticas en la materia."/>
        <s v="6. Monitoreo, seguimiento, y verificación de metas."/>
        <s v="7. Acciones preventivas en materia de protección de datos personales."/>
        <s v="8. Perspectiva normativa con enfoque de política pública."/>
        <s v="9. Actividad Materialmente Jurisdiccional de los Organismos Garantes."/>
      </sharedItems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2" memberValueDatatype="130" unbalanced="0">
      <fieldsUsage count="2">
        <fieldUsage x="-1"/>
        <fieldUsage x="3"/>
      </fieldsUsage>
    </cacheHierarchy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9375" backgroundQuery="1" createdVersion="8" refreshedVersion="8" minRefreshableVersion="3" recordCount="0" supportSubquery="1" supportAdvancedDrill="1" xr:uid="{B8EC9958-8C2D-4098-AE69-24F984CA4CBA}">
  <cacheSource type="external" connectionId="1"/>
  <cacheFields count="4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unt="31">
        <s v="AGS"/>
        <s v="BC"/>
        <s v="BCS"/>
        <s v="CAMP"/>
        <s v="CDMX"/>
        <s v="CHIH"/>
        <s v="CHIS"/>
        <s v="COAH"/>
        <s v="COL"/>
        <s v="DGO"/>
        <s v="GRO"/>
        <s v="GTO"/>
        <s v="HGO"/>
        <s v="JAL"/>
        <s v="MEX"/>
        <s v="MICH"/>
        <s v="MOR"/>
        <s v="NAY"/>
        <s v="NL"/>
        <s v="OAX"/>
        <s v="PUE"/>
        <s v="QRO"/>
        <s v="QRoo"/>
        <s v="SIN"/>
        <s v="SLP"/>
        <s v="TAB"/>
        <s v="TAM"/>
        <s v="TLAX"/>
        <s v="VER"/>
        <s v="YUC"/>
        <s v="ZAC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estatus]" caption="Recuento de estatus" numFmtId="0" hierarchy="45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56.767142245371" backgroundQuery="1" createdVersion="8" refreshedVersion="8" minRefreshableVersion="3" recordCount="0" supportSubquery="1" supportAdvancedDrill="1" xr:uid="{796C21E4-0B4C-4F5B-B446-1D5AC0686858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Rango].[integrante].[integrante]" caption="integrante" numFmtId="0" hierarchy="1" level="1">
      <sharedItems count="4">
        <s v="AGN"/>
        <s v="ASF"/>
        <s v="INAI"/>
        <s v="INEGI"/>
      </sharedItems>
    </cacheField>
    <cacheField name="[Rango].[estatus].[estatus]" caption="estatus" numFmtId="0" hierarchy="38" level="1">
      <sharedItems containsSemiMixedTypes="0" containsNonDate="0" containsString="0"/>
    </cacheField>
    <cacheField name="[Measures].[Recuento distinto de numeracion]" caption="Recuento distinto de numeracion" numFmtId="0" hierarchy="44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90509259" backgroundQuery="1" createdVersion="8" refreshedVersion="8" minRefreshableVersion="3" recordCount="0" supportSubquery="1" supportAdvancedDrill="1" xr:uid="{6E34C580-1413-42FD-878A-362BF4D2BA6A}">
  <cacheSource type="external" connectionId="1"/>
  <cacheFields count="4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ntainsSemiMixedTypes="0" containsNonDate="0" containsString="0"/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estatus]" caption="Recuento de estatus" numFmtId="0" hierarchy="45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56.597847106481" backgroundQuery="1" createdVersion="8" refreshedVersion="8" minRefreshableVersion="3" recordCount="0" supportSubquery="1" supportAdvancedDrill="1" xr:uid="{BCA02F5B-13A4-4F41-AF29-80D4726B32B9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80324075" backgroundQuery="1" createdVersion="8" refreshedVersion="8" minRefreshableVersion="3" recordCount="0" supportSubquery="1" supportAdvancedDrill="1" xr:uid="{C623166F-0202-433C-B328-310E1B099870}">
  <cacheSource type="external" connectionId="1"/>
  <cacheFields count="3">
    <cacheField name="[Rango].[programa].[programa]" caption="programa" numFmtId="0" hierarchy="4" level="1">
      <sharedItems count="2">
        <s v="PRONADATOS"/>
        <s v="PROTAI"/>
      </sharedItems>
    </cacheField>
    <cacheField name="[Measures].[Recuento distinto de numeracion]" caption="Recuento distinto de numeracion" numFmtId="0" hierarchy="44" level="32767"/>
    <cacheField name="[Rango].[integrante].[integrante]" caption="integrante" numFmtId="0" hierarchy="1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49.518455671299" backgroundQuery="1" createdVersion="8" refreshedVersion="8" minRefreshableVersion="3" recordCount="0" supportSubquery="1" supportAdvancedDrill="1" xr:uid="{8D3D92E7-0BDF-46FC-97CA-79265833106C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Rango].[integrante].[integrante]" caption="integrante" numFmtId="0" hierarchy="1" level="1">
      <sharedItems containsSemiMixedTypes="0" containsNonDate="0" containsString="0"/>
    </cacheField>
    <cacheField name="[Measures].[Recuento de numeracion]" caption="Recuento de numeracion" numFmtId="0" hierarchy="43" level="32767"/>
    <cacheField name="[Measures].[Recuento distinto de numeracion]" caption="Recuento distinto de numeracion" numFmtId="0" hierarchy="44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5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4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8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9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1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4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3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5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0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7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6.xml"/></Relationships>
</file>

<file path=xl/pivotTables/_rels/pivotTable2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2.xml"/></Relationships>
</file>

<file path=xl/pivotTables/_rels/pivotTable2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2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2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85DECD9-08C9-464B-B77D-5CEEAEFE3A6F}" name="TablaDinámica31" cacheId="0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51">
  <location ref="A498:B504" firstHeaderRow="1" firstDataRow="1" firstDataCol="1" rowPageCount="2" colPageCount="1"/>
  <pivotFields count="4">
    <pivotField axis="axisPage" allDrilled="1" subtotalTop="0" showAll="0" dataSourceSort="1" defaultSubtotal="0" defaultAttributeDrillState="1">
      <items count="2">
        <item x="0"/>
        <item s="1" x="1"/>
      </items>
    </pivotField>
    <pivotField dataField="1" subtotalTop="0" showAll="0" defaultSubtotal="0"/>
    <pivotField axis="axisPage" allDrilled="1" subtotalTop="0" showAll="0" dataSourceSort="1" defaultSubtotal="0" defaultAttributeDrillState="1">
      <items count="26">
        <item x="0"/>
        <item x="1"/>
        <item x="2"/>
        <item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</items>
    </pivotField>
    <pivotField axis="axisRow" allDrilled="1" subtotalTop="0" showAll="0" dataSourceSort="1" defaultSubtotal="0" defaultAttributeDrillState="1">
      <items count="14">
        <item x="0"/>
        <item x="1"/>
        <item x="2"/>
        <item x="3"/>
        <item x="4"/>
        <item n="1. Educación y cultura dePDP" x="5"/>
        <item n="2. Ejercicio de los derechos ARCO" x="6"/>
        <item n="3. Capacitación a los responsables en materia de PDP" x="7"/>
        <item x="8"/>
        <item x="9"/>
        <item x="10"/>
        <item n="7. Acciones preventivas en materia de PDP" x="11"/>
        <item x="12"/>
        <item n="9. Actividad Materialmente Jurisdiccional de los OG" x="13"/>
      </items>
    </pivotField>
  </pivotFields>
  <rowFields count="1">
    <field x="3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pageFields count="2">
    <pageField fld="0" hier="4" name="[Rango].[programa].&amp;[PROTAI]" cap="PROTAI"/>
    <pageField fld="2" hier="1" name="[Rango].[integrante].&amp;[BC]" cap="BC"/>
  </pageFields>
  <dataFields count="1">
    <dataField name="Actividades comprometidas" fld="1" subtotal="count" baseField="0" baseItem="0"/>
  </dataFields>
  <chartFormats count="38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0" format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20" format="2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20" format="2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  <chartFormat chart="20" format="3">
      <pivotArea type="data" outline="0" fieldPosition="0">
        <references count="2">
          <reference field="4294967294" count="1" selected="0">
            <x v="0"/>
          </reference>
          <reference field="3" count="1" selected="0">
            <x v="9"/>
          </reference>
        </references>
      </pivotArea>
    </chartFormat>
    <chartFormat chart="20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10"/>
          </reference>
        </references>
      </pivotArea>
    </chartFormat>
    <chartFormat chart="20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13"/>
          </reference>
        </references>
      </pivotArea>
    </chartFormat>
    <chartFormat chart="20" format="5">
      <pivotArea type="data" outline="0" fieldPosition="0">
        <references count="2">
          <reference field="4294967294" count="1" selected="0">
            <x v="0"/>
          </reference>
          <reference field="3" count="1" selected="0">
            <x v="11"/>
          </reference>
        </references>
      </pivotArea>
    </chartFormat>
    <chartFormat chart="20" format="6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20" format="7">
      <pivotArea type="data" outline="0" fieldPosition="0">
        <references count="2">
          <reference field="4294967294" count="1" selected="0">
            <x v="0"/>
          </reference>
          <reference field="3" count="1" selected="0">
            <x v="12"/>
          </reference>
        </references>
      </pivotArea>
    </chartFormat>
    <chartFormat chart="22" format="1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2" format="19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22" format="20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22" format="21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22" format="22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  <chartFormat chart="22" format="23">
      <pivotArea type="data" outline="0" fieldPosition="0">
        <references count="2">
          <reference field="4294967294" count="1" selected="0">
            <x v="0"/>
          </reference>
          <reference field="3" count="1" selected="0">
            <x v="9"/>
          </reference>
        </references>
      </pivotArea>
    </chartFormat>
    <chartFormat chart="22" format="24">
      <pivotArea type="data" outline="0" fieldPosition="0">
        <references count="2">
          <reference field="4294967294" count="1" selected="0">
            <x v="0"/>
          </reference>
          <reference field="3" count="1" selected="0">
            <x v="10"/>
          </reference>
        </references>
      </pivotArea>
    </chartFormat>
    <chartFormat chart="22" format="25">
      <pivotArea type="data" outline="0" fieldPosition="0">
        <references count="2">
          <reference field="4294967294" count="1" selected="0">
            <x v="0"/>
          </reference>
          <reference field="3" count="1" selected="0">
            <x v="11"/>
          </reference>
        </references>
      </pivotArea>
    </chartFormat>
    <chartFormat chart="22" format="26">
      <pivotArea type="data" outline="0" fieldPosition="0">
        <references count="2">
          <reference field="4294967294" count="1" selected="0">
            <x v="0"/>
          </reference>
          <reference field="3" count="1" selected="0">
            <x v="12"/>
          </reference>
        </references>
      </pivotArea>
    </chartFormat>
    <chartFormat chart="22" format="27">
      <pivotArea type="data" outline="0" fieldPosition="0">
        <references count="2">
          <reference field="4294967294" count="1" selected="0">
            <x v="0"/>
          </reference>
          <reference field="3" count="1" selected="0">
            <x v="13"/>
          </reference>
        </references>
      </pivotArea>
    </chartFormat>
    <chartFormat chart="27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7" format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7" format="2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7" format="3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7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27" format="5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50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0" format="7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50" format="8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50" format="9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50" format="10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50" format="11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"/>
        <member name=""/>
        <member name=""/>
        <member name=""/>
        <member name=""/>
        <member name=""/>
        <member name=""/>
        <member name="[Rango].[integrante].&amp;[MOR]"/>
        <member name=""/>
        <member name=""/>
        <member name=""/>
        <member name=""/>
        <member name="[Rango].[integrante].&amp;[SIN]"/>
        <member name=""/>
        <member name=""/>
        <member name=""/>
        <member name=""/>
        <member name=""/>
        <member name=""/>
        <member name=""/>
        <member name=""/>
        <member name=""/>
        <member name="[Rango].[integrante].&amp;[CHIS]"/>
        <member name="[Rango].[integrante].&amp;[COAH]"/>
        <member name=""/>
        <member name=""/>
        <member name="[Rango].[integrante].&amp;[TLAX]"/>
      </members>
    </pivotHierarchy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F71DA42-42F2-417B-B78F-8C0E8EF6D934}" name="TablaDinámica17" cacheId="14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43">
  <location ref="P412:R418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2">
    <i>
      <x/>
    </i>
    <i t="grand">
      <x/>
    </i>
  </colItems>
  <pageFields count="1">
    <pageField fld="3" hier="3" name="[Rango].[semestre_planeado].[All]" cap="All"/>
  </pageFields>
  <dataFields count="1">
    <dataField name="Actividades comprometidas" fld="1" subtotal="count" baseField="0" baseItem="0"/>
  </dataFields>
  <chartFormats count="37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42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B57EF07-376C-4D18-B128-6079B7D0206F}" name="TablaDinámica12" cacheId="2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35">
  <location ref="L412:N418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2">
    <i>
      <x/>
    </i>
    <i t="grand">
      <x/>
    </i>
  </colItems>
  <pageFields count="1">
    <pageField fld="3" hier="3" name="[Rango].[semestre_planeado].[All]" cap="All"/>
  </pageFields>
  <dataFields count="1">
    <dataField name="Actividades comprometidas" fld="1" subtotal="count" baseField="0" baseItem="0"/>
  </dataFields>
  <chartFormats count="3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4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4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9A50638-BACE-462E-9229-42CD6C3E2495}" name="TablaDinámica16" cacheId="8" applyNumberFormats="0" applyBorderFormats="0" applyFontFormats="0" applyPatternFormats="0" applyAlignmentFormats="0" applyWidthHeightFormats="1" dataCaption="Valores" tag="bf5f6fbc-719a-438b-8837-ee25d6d2a8d8" updatedVersion="8" minRefreshableVersion="3" useAutoFormatting="1" subtotalHiddenItems="1" itemPrintTitles="1" createdVersion="8" indent="0" outline="1" outlineData="1" multipleFieldFilters="0" chartFormat="30">
  <location ref="A358:E364" firstHeaderRow="1" firstDataRow="2" firstDataCol="1" rowPageCount="1" colPageCount="1"/>
  <pivotFields count="4">
    <pivotField axis="axisPage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4">
    <i>
      <x/>
    </i>
    <i>
      <x v="1"/>
    </i>
    <i>
      <x v="2"/>
    </i>
    <i t="grand">
      <x/>
    </i>
  </colItems>
  <pageFields count="1">
    <pageField fld="0" hier="4" name="[Rango].[programa].&amp;[PRONADATOS]" cap="PRONADATOS"/>
  </pageFields>
  <dataFields count="1">
    <dataField name="Actividades comprometidas" fld="1" subtotal="count" baseField="0" baseItem="0"/>
  </dataFields>
  <chartFormats count="74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7" format="6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7" format="6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7" format="6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7" format="6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7" format="6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7" format="6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7" format="6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7" format="6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7" format="7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7" format="7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7" format="7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7" format="7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7" format="7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7" format="7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7" format="7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7" format="7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7" format="7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7" format="7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7" format="8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7" format="8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7" format="8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7" format="8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7" format="8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7" format="8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7" format="8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7" format="8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7" format="8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7" format="8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7" format="9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7" format="9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18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8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8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19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9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9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0" format="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0" format="7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0" format="8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9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9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9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F1C71C8-9988-48F7-AF01-C830CDE6504B}" name="TablaDinámica13" cacheId="23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>
  <location ref="O22:P25" firstHeaderRow="1" firstDataRow="1" firstDataCol="1" rowPageCount="1" colPageCount="1"/>
  <pivotFields count="3">
    <pivotField axis="axisRow" allDrilled="1" subtotalTop="0" showAll="0" defaultSubtotal="0" defaultAttributeDrillState="1">
      <items count="2">
        <item x="0"/>
        <item x="1"/>
      </items>
    </pivotField>
    <pivotField dataField="1" subtotalTop="0" showAll="0" defaultSubtotal="0"/>
    <pivotField axis="axisPage" allDrilled="1" subtotalTop="0" showAll="0" dataSourceSort="1" defaultSubtotal="0" defaultAttributeDrillState="1"/>
  </pivotFields>
  <rowFields count="1">
    <field x="0"/>
  </rowFields>
  <rowItems count="3">
    <i>
      <x/>
    </i>
    <i>
      <x v="1"/>
    </i>
    <i t="grand">
      <x/>
    </i>
  </rowItems>
  <colItems count="1">
    <i/>
  </colItems>
  <pageFields count="1">
    <pageField fld="2" hier="1" name="[Rango].[integrante].&amp;[BC]" cap="BC"/>
  </pageFields>
  <dataFields count="1">
    <dataField name="Cobertura de Líneas de Acción" fld="1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42E4285-B9B8-404B-82EB-A96B0E856869}" name="TablaDinámica14" cacheId="10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 chartFormat="14">
  <location ref="O33:P36" firstHeaderRow="1" firstDataRow="1" firstDataCol="1" rowPageCount="1" colPageCount="1"/>
  <pivotFields count="3">
    <pivotField axis="axisRow" allDrilled="1" subtotalTop="0" showAll="0" defaultSubtotal="0" defaultAttributeDrillState="1">
      <items count="2">
        <item x="0"/>
        <item x="1"/>
      </items>
    </pivotField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0"/>
  </rowFields>
  <rowItems count="3">
    <i>
      <x/>
    </i>
    <i>
      <x v="1"/>
    </i>
    <i t="grand">
      <x/>
    </i>
  </rowItems>
  <colItems count="1">
    <i/>
  </colItems>
  <pageFields count="1">
    <pageField fld="1" hier="1" name="[Rango].[integrante].&amp;[BC]" cap="BC"/>
  </pageFields>
  <dataFields count="1">
    <dataField name="Actividades" fld="2" subtotal="count" baseField="0" baseItem="0"/>
  </dataFields>
  <chartFormats count="6">
    <chartFormat chart="6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6" format="2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3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3" format="4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3" format="5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 caption="Actividades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39C5D0F-B492-4016-A6D0-3758511EB773}" name="TablaDinámica1" cacheId="4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C6" firstHeaderRow="0" firstDataRow="1" firstDataCol="1" rowPageCount="1" colPageCount="1"/>
  <pivotFields count="4">
    <pivotField axis="axisRow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dataField="1" subtotalTop="0" showAll="0" defaultSubtotal="0"/>
    <pivotField axis="axisPage" allDrilled="1" subtotalTop="0" showAll="0" dataSourceSort="1" defaultSubtotal="0" defaultAttributeDrillState="1"/>
  </pivotFields>
  <rowFields count="1">
    <field x="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pageFields count="1">
    <pageField fld="3" hier="1" name="[Rango].[integrante].&amp;[BC]" cap="BC"/>
  </pageFields>
  <dataFields count="2">
    <dataField name="Cobertura de Líneas de Acción" fld="2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  <dataField name="Actividades comprometidas" fld="1" subtotal="count" baseField="0" baseItem="0"/>
  </dataField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AC54C1C-A126-4A79-82E2-FAFD9FF06E85}" name="TablaDinámica8" cacheId="17" applyNumberFormats="0" applyBorderFormats="0" applyFontFormats="0" applyPatternFormats="0" applyAlignmentFormats="0" applyWidthHeightFormats="1" dataCaption="Valores" tag="be71de07-1b19-4a76-ae25-3f0024d5f650" updatedVersion="8" minRefreshableVersion="3" useAutoFormatting="1" subtotalHiddenItems="1" itemPrintTitles="1" createdVersion="8" indent="0" outline="1" outlineData="1" multipleFieldFilters="0" chartFormat="6">
  <location ref="A257:E263" firstHeaderRow="1" firstDataRow="2" firstDataCol="1" rowPageCount="2" colPageCount="1"/>
  <pivotFields count="5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4">
        <item x="0"/>
        <item x="1"/>
        <item x="2"/>
        <item x="3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4">
    <i>
      <x/>
    </i>
    <i>
      <x v="1"/>
    </i>
    <i>
      <x v="2"/>
    </i>
    <i t="grand">
      <x/>
    </i>
  </colItems>
  <pageFields count="2">
    <pageField fld="0" hier="4" name="[Rango].[programa].&amp;[PROTAI]" cap="PROTAI"/>
    <pageField fld="1" hier="1" name="[Rango].[integrante].[All]" cap="All"/>
  </pageFields>
  <dataFields count="1">
    <dataField name="Recuento de numeracion" fld="4" subtotal="count" baseField="0" baseItem="0"/>
  </dataFields>
  <chartFormats count="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5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5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5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multipleItemSelectionAllowed="1" dragToData="1">
      <members count="1" level="1">
        <member name="[Rango].[programa].&amp;[PROTAI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2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FF7A842-98DD-4E92-BCF7-5F4E85F08688}" name="TablaDinámica30" cacheId="18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35">
  <location ref="A443:B453" firstHeaderRow="1" firstDataRow="1" firstDataCol="1" rowPageCount="2" colPageCount="1"/>
  <pivotFields count="4">
    <pivotField axis="axisPage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xis="axisPage" allDrilled="1" subtotalTop="0" showAll="0" dataSourceSort="1" defaultSubtotal="0" defaultAttributeDrillState="1">
      <items count="26">
        <item x="0"/>
        <item x="1"/>
        <item x="2"/>
        <item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</items>
    </pivotField>
    <pivotField axis="axisRow" allDrilled="1" subtotalTop="0" showAll="0" dataSourceSort="1" defaultSubtotal="0" defaultAttributeDrillState="1">
      <items count="9">
        <item n="1. Educación y cultura dePDP" x="0"/>
        <item n="2. Ejercicio de los derechos ARCO" x="1"/>
        <item n="3. Capacitación a los responsables en materia de PDP" x="2"/>
        <item x="3"/>
        <item x="4"/>
        <item x="5"/>
        <item n="7. Acciones preventivas en materia de PDP" x="6"/>
        <item x="7"/>
        <item n="9. Actividad Materialmente Jurisdiccional de los OG" x="8"/>
      </items>
    </pivotField>
  </pivotFields>
  <rowFields count="1">
    <field x="3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Items count="1">
    <i/>
  </colItems>
  <pageFields count="2">
    <pageField fld="0" hier="4" name="[Rango].[programa].&amp;[PRONADATOS]" cap="PRONADATOS"/>
    <pageField fld="2" hier="1" name="[Rango].[integrante].&amp;[BC]" cap="BC"/>
  </pageFields>
  <dataFields count="1">
    <dataField name="Actividades comprometidas" fld="1" subtotal="count" baseField="0" baseItem="0"/>
  </dataFields>
  <chartFormats count="3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0" format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0" format="2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0" format="2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20" format="3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20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20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  <chartFormat chart="20" format="5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20" format="6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0" format="7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22" format="1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2" format="19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2" format="20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2" format="2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2" format="22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22" format="23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22" format="24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22" format="25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22" format="26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22" format="27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  <chartFormat chart="34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4" format="9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34" format="10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34" format="1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34" format="12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34" format="13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34" format="14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34" format="15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34" format="16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34" format="17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"/>
        <member name=""/>
        <member name=""/>
        <member name=""/>
        <member name=""/>
        <member name=""/>
        <member name=""/>
        <member name="[Rango].[integrante].&amp;[MOR]"/>
        <member name=""/>
        <member name=""/>
        <member name=""/>
        <member name=""/>
        <member name="[Rango].[integrante].&amp;[SIN]"/>
        <member name=""/>
        <member name=""/>
        <member name=""/>
        <member name=""/>
        <member name=""/>
        <member name=""/>
        <member name=""/>
        <member name=""/>
        <member name=""/>
        <member name="[Rango].[integrante].&amp;[CHIS]"/>
        <member name="[Rango].[integrante].&amp;[COAH]"/>
        <member name=""/>
        <member name=""/>
        <member name="[Rango].[integrante].&amp;[TLAX]"/>
      </members>
    </pivotHierarchy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E4FF919-1CB6-48E2-9B2D-87B99557BA5F}" name="TablaDinámica21" cacheId="20" applyNumberFormats="0" applyBorderFormats="0" applyFontFormats="0" applyPatternFormats="0" applyAlignmentFormats="0" applyWidthHeightFormats="1" dataCaption="Valores" tag="af3e37bb-a71c-4d21-9f58-176a4d1da9d4" updatedVersion="8" minRefreshableVersion="3" useAutoFormatting="1" subtotalHiddenItems="1" itemPrintTitles="1" createdVersion="8" indent="0" outline="1" outlineData="1" multipleFieldFilters="0" chartFormat="13">
  <location ref="V26:Y32" firstHeaderRow="1" firstDataRow="2" firstDataCol="1"/>
  <pivotFields count="4">
    <pivotField axis="axisCol" allDrilled="1" subtotalTop="0" showAll="0" defaultSubtotal="0" defaultAttributeDrillState="1">
      <items count="2">
        <item x="0"/>
        <item x="1"/>
      </items>
    </pivotField>
    <pivotField axis="axisRow" allDrilled="1" subtotalTop="0" showAll="0" dataSourceSort="1" defaultSubtotal="0" defaultAttributeDrillState="1">
      <items count="4">
        <item s="1" x="0"/>
        <item s="1" x="1"/>
        <item s="1" x="2"/>
        <item s="1" x="3"/>
      </items>
    </pivotField>
    <pivotField allDrilled="1" subtotalTop="0" showAll="0" dataSourceSort="1" defaultSubtotal="0" defaultAttributeDrillState="1"/>
    <pivotField dataField="1" subtotalTop="0" showAll="0" defaultSubtota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3">
    <i>
      <x/>
    </i>
    <i>
      <x v="1"/>
    </i>
    <i t="grand">
      <x/>
    </i>
  </colItems>
  <dataFields count="1">
    <dataField name="Líneas de Acción cumplidas" fld="3" subtotal="count" baseField="0" baseItem="1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3">
    <chartFormat chart="6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6" format="2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46"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estatus].&amp;[Terminad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Data="1" caption="Actividades"/>
    <pivotHierarchy dragToData="1" caption="Líneas de Acción cumplidas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CEDEB70-5145-44F7-91B6-00093EEA57D8}" name="TablaDinámica9" cacheId="12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 chartFormat="6">
  <location ref="A269:E275" firstHeaderRow="1" firstDataRow="2" firstDataCol="1" rowPageCount="2" colPageCount="1"/>
  <pivotFields count="5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4">
        <item x="0"/>
        <item x="1"/>
        <item x="2"/>
        <item x="3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4">
    <i>
      <x/>
    </i>
    <i>
      <x v="1"/>
    </i>
    <i>
      <x v="2"/>
    </i>
    <i t="grand">
      <x/>
    </i>
  </colItems>
  <pageFields count="2">
    <pageField fld="0" hier="4" name="[Rango].[programa].&amp;[PRONADATOS]" cap="PRONADATOS"/>
    <pageField fld="1" hier="1" name="[Rango].[integrante].[All]" cap="All"/>
  </pageFields>
  <dataFields count="1">
    <dataField name="Recuento de numeracion" fld="4" subtotal="count" baseField="0" baseItem="0"/>
  </dataFields>
  <chartFormats count="7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1" format="3">
      <pivotArea type="data" outline="0" fieldPosition="0">
        <references count="3">
          <reference field="4294967294" count="1" selected="0">
            <x v="0"/>
          </reference>
          <reference field="2" count="1" selected="0">
            <x v="3"/>
          </reference>
          <reference field="3" count="1" selected="0">
            <x v="0"/>
          </reference>
        </references>
      </pivotArea>
    </chartFormat>
    <chartFormat chart="5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5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5" format="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multipleItemSelectionAllowed="1" dragToData="1">
      <members count="1" level="1">
        <member name="[Rango].[programa].&amp;[PRONADATOS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2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F8C027B-3D4E-44BC-B030-C58E0C7852C2}" name="TablaDinámica15" cacheId="13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 chartFormat="13">
  <location ref="V9:W12" firstHeaderRow="1" firstDataRow="1" firstDataCol="1" rowPageCount="2" colPageCount="1"/>
  <pivotFields count="4">
    <pivotField axis="axisRow" allDrilled="1" subtotalTop="0" showAll="0" defaultSubtotal="0" defaultAttributeDrillState="1">
      <items count="2">
        <item x="0"/>
        <item x="1"/>
      </items>
    </pivotField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0"/>
  </rowFields>
  <rowItems count="3">
    <i>
      <x/>
    </i>
    <i>
      <x v="1"/>
    </i>
    <i t="grand">
      <x/>
    </i>
  </rowItems>
  <colItems count="1">
    <i/>
  </colItems>
  <pageFields count="2">
    <pageField fld="1" hier="1" name="[Rango].[integrante].&amp;[BC]" cap="BC"/>
    <pageField fld="2" hier="38" name="[Rango].[estatus].&amp;[Terminado]" cap="Terminado"/>
  </pageFields>
  <dataFields count="1">
    <dataField name="Líneas de Acción cumplidas" fld="3" subtotal="count" baseField="0" baseItem="1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3">
    <chartFormat chart="6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6" format="2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estatus].&amp;[Terminad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Data="1" caption="Actividades"/>
    <pivotHierarchy dragToData="1" caption="Líneas de Acción cumplidas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07EEFEA-684B-411C-8391-05037372A628}" name="TablaDinámica20" cacheId="22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24">
  <location ref="A411:D417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3">
    <i>
      <x/>
    </i>
    <i>
      <x v="1"/>
    </i>
    <i t="grand">
      <x/>
    </i>
  </colItems>
  <pageFields count="1">
    <pageField fld="3" hier="3" name="[Rango].[semestre_planeado].[All]" cap="All"/>
  </pageFields>
  <dataFields count="1">
    <dataField name="Actividades comprometidas" fld="1" subtotal="count" baseField="0" baseItem="0"/>
  </dataFields>
  <chartFormats count="3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3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3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1845D77-2D18-4D9F-9E6D-DA270FEA3FB7}" name="TablaDinámica11" cacheId="24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 chartFormat="22">
  <location ref="O63:Q66" firstHeaderRow="0" firstDataRow="1" firstDataCol="1" rowPageCount="1" colPageCount="1"/>
  <pivotFields count="4">
    <pivotField axis="axisRow" allDrilled="1" subtotalTop="0" showAll="0" defaultSubtotal="0" defaultAttributeDrillState="1">
      <items count="2">
        <item x="0"/>
        <item x="1"/>
      </items>
    </pivotField>
    <pivotField axis="axisPage" allDrilled="1" subtotalTop="0" showAll="0" dataSourceSort="1" defaultSubtotal="0" defaultAttributeDrillState="1"/>
    <pivotField dataField="1" subtotalTop="0" showAll="0" defaultSubtotal="0"/>
    <pivotField dataField="1" subtotalTop="0" showAll="0" defaultSubtotal="0"/>
  </pivotFields>
  <rowFields count="1">
    <field x="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pageFields count="1">
    <pageField fld="1" hier="1" name="[Rango].[integrante].&amp;[BC]" cap="BC"/>
  </pageFields>
  <dataFields count="2">
    <dataField name="Total de Líneas de Acción" fld="3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  <dataField name="Evidencias" fld="2" subtotal="count" baseField="0" baseItem="0"/>
  </dataFields>
  <chartFormats count="7">
    <chartFormat chart="6" format="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6" format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0"/>
          </reference>
        </references>
      </pivotArea>
    </chartFormat>
    <chartFormat chart="6" format="2">
      <pivotArea type="data" outline="0" fieldPosition="0">
        <references count="2">
          <reference field="4294967294" count="1" selected="0">
            <x v="1"/>
          </reference>
          <reference field="0" count="1" selected="0">
            <x v="1"/>
          </reference>
        </references>
      </pivotArea>
    </chartFormat>
    <chartFormat chart="16" format="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6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1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1" format="3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 caption="Evidencias"/>
    <pivotHierarchy dragToData="1" caption="Total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1355E86-89DD-4757-A4B7-33C3B4BD09FB}" name="TablaDinámica18" cacheId="6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42">
  <location ref="U412:W418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s="1" x="0"/>
        <item x="1"/>
      </items>
    </pivotField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2">
    <i>
      <x/>
    </i>
    <i t="grand">
      <x/>
    </i>
  </colItems>
  <pageFields count="1">
    <pageField fld="2" hier="3" name="[Rango].[semestre_planeado].[All]" cap="All"/>
  </pageFields>
  <dataFields count="1">
    <dataField name="Recuento distinto de numeracion" fld="3" subtotal="count" baseField="1" baseItem="1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3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4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Recuento distinto de numeracio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D41A86-0278-4F7A-9971-FAE1AC9E635E}" name="TablaDinámica6" cacheId="19" applyNumberFormats="0" applyBorderFormats="0" applyFontFormats="0" applyPatternFormats="0" applyAlignmentFormats="0" applyWidthHeightFormats="1" dataCaption="Valores" tag="cb9c4425-883a-4bdc-85d4-fe37cd9611f2" updatedVersion="8" minRefreshableVersion="3" useAutoFormatting="1" itemPrintTitles="1" createdVersion="8" indent="0" outline="1" outlineData="1" multipleFieldFilters="0" chartFormat="3">
  <location ref="A176:E209" firstHeaderRow="1" firstDataRow="2" firstDataCol="1" rowPageCount="1" colPageCount="1"/>
  <pivotFields count="4"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31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1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pageFields count="1">
    <pageField fld="0" hier="4" name="[Rango].[programa].&amp;[PRONADATOS]" cap="PRONADATOS"/>
  </pageFields>
  <dataFields count="1">
    <dataField name="Recuento de estatus" fld="3" subtotal="count" baseField="0" baseItem="0"/>
  </dataFields>
  <chartFormats count="1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programa].&amp;[PRONADATOS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6A8C114-3F5B-4E4E-85D7-68259416E1E1}" name="TablaDinámica22" cacheId="16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42">
  <location ref="U425:W431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s="1" x="0"/>
        <item x="1"/>
      </items>
    </pivotField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2">
    <i>
      <x/>
    </i>
    <i t="grand">
      <x/>
    </i>
  </colItems>
  <pageFields count="1">
    <pageField fld="2" hier="3" name="[Rango].[semestre_planeado].[All]" cap="All"/>
  </pageFields>
  <dataFields count="1">
    <dataField name="Recuento distinto de numeracion" fld="3" subtotal="count" baseField="1" baseItem="1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3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4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Recuento distinto de numeracio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486399F-5BF7-4B90-B507-8B8597665C49}" name="TablaDinámica32" cacheId="1" applyNumberFormats="0" applyBorderFormats="0" applyFontFormats="0" applyPatternFormats="0" applyAlignmentFormats="0" applyWidthHeightFormats="1" dataCaption="Valores" tag="8bb921f6-d64e-496b-b545-e134b07dfc52" updatedVersion="8" minRefreshableVersion="3" useAutoFormatting="1" subtotalHiddenItems="1" itemPrintTitles="1" createdVersion="8" indent="0" outline="1" outlineData="1" multipleFieldFilters="0" chartFormat="13">
  <location ref="A90:B122" firstHeaderRow="1" firstDataRow="1" firstDataCol="1" rowPageCount="1" colPageCount="1"/>
  <pivotFields count="4">
    <pivotField axis="axisPage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31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</items>
    </pivotField>
    <pivotField allDrilled="1" subtotalTop="0" showAll="0" dataSourceSort="1" defaultSubtotal="0" defaultAttributeDrillState="1"/>
  </pivotFields>
  <rowFields count="1">
    <field x="2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Items count="1">
    <i/>
  </colItems>
  <pageFields count="1">
    <pageField fld="0" hier="4" name="[Rango].[programa].&amp;[PRONADATOS]" cap="PRONADATOS"/>
  </pageFields>
  <dataFields count="1">
    <dataField name="Actividades comprometidas" fld="1" subtotal="count" baseField="0" baseItem="0"/>
  </dataFields>
  <chartFormats count="6">
    <chartFormat chart="2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2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>
      <members count="1" level="1">
        <member name="[Rango].[semestre_planeado].&amp;[2do Semestre]"/>
      </members>
    </pivotHierarchy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DB0D61C-994A-44F0-B221-122DE7C675CF}" name="TablaDinámica5" cacheId="3" applyNumberFormats="0" applyBorderFormats="0" applyFontFormats="0" applyPatternFormats="0" applyAlignmentFormats="0" applyWidthHeightFormats="1" dataCaption="Valores" tag="4bb522bc-2356-4b0f-b67c-2ecda9a78827" updatedVersion="8" minRefreshableVersion="3" useAutoFormatting="1" itemPrintTitles="1" createdVersion="8" indent="0" outline="1" outlineData="1" multipleFieldFilters="0" chartFormat="13">
  <location ref="A153:B157" firstHeaderRow="1" firstDataRow="1" firstDataCol="1" rowPageCount="2" colPageCount="1"/>
  <pivotFields count="4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2"/>
  </rowFields>
  <rowItems count="4">
    <i>
      <x/>
    </i>
    <i>
      <x v="1"/>
    </i>
    <i>
      <x v="2"/>
    </i>
    <i t="grand">
      <x/>
    </i>
  </rowItems>
  <colItems count="1">
    <i/>
  </colItems>
  <pageFields count="2">
    <pageField fld="0" hier="4" name="[Rango].[programa].&amp;[PRONADATOS]" cap="PRONADATOS"/>
    <pageField fld="1" hier="1" name="[Rango].[integrante].&amp;[BC]" cap="BC"/>
  </pageFields>
  <dataFields count="1">
    <dataField name="Recuento de estatus" fld="3" subtotal="count" baseField="0" baseItem="0"/>
  </dataFields>
  <chartFormats count="16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2" format="2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2" format="3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3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5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3" format="6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3" format="7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9" format="1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9" format="13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9" format="14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9" format="15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1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0" format="9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10" format="10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10" format="1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multipleItemSelectionAllowed="1" dragToData="1">
      <members count="1" level="1">
        <member name="[Rango].[programa].&amp;[PRONADATOS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3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A6EC406-B522-4304-B1F9-655FC65D1A34}" name="TablaDinámica10" cacheId="5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>
  <location ref="O4:R10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x="0"/>
        <item x="1"/>
      </items>
    </pivotField>
    <pivotField axis="axisRow" allDrilled="1" subtotalTop="0" showAll="0" dataSourceSort="1" defaultSubtotal="0" defaultAttributeDrillState="1">
      <items count="4">
        <item s="1" x="0"/>
        <item s="1" x="1"/>
        <item s="1" x="2"/>
        <item s="1" x="3"/>
      </items>
    </pivotField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3">
    <i>
      <x/>
    </i>
    <i>
      <x v="1"/>
    </i>
    <i t="grand">
      <x/>
    </i>
  </colItems>
  <pageFields count="1">
    <pageField fld="2" hier="38" name="[Rango].[estatus].&amp;[Terminado]" cap="Terminado"/>
  </pageFields>
  <dataFields count="1">
    <dataField name="Recuento de numeracion" fld="3" subtotal="count" baseField="0" baseItem="0"/>
  </dataFields>
  <pivotHierarchies count="46"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estatus].&amp;[Terminad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5C3AC4E-9A77-4565-AACA-6BA43E523FB4}" name="TablaDinámica19" cacheId="15" applyNumberFormats="0" applyBorderFormats="0" applyFontFormats="0" applyPatternFormats="0" applyAlignmentFormats="0" applyWidthHeightFormats="1" dataCaption="Valores" tag="590c1e85-cadd-4e46-b045-131dda0f88d2" updatedVersion="8" minRefreshableVersion="3" useAutoFormatting="1" subtotalHiddenItems="1" itemPrintTitles="1" createdVersion="8" indent="0" outline="1" outlineData="1" multipleFieldFilters="0" chartFormat="33">
  <location ref="A384:E390" firstHeaderRow="1" firstDataRow="2" firstDataCol="1" rowPageCount="1" colPageCount="1"/>
  <pivotFields count="4">
    <pivotField axis="axisPage" allDrilled="1" subtotalTop="0" showAll="0" dataSourceSort="1" defaultSubtotal="0" defaultAttributeDrillState="1">
      <items count="2">
        <item x="0"/>
        <item s="1"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4">
    <i>
      <x/>
    </i>
    <i>
      <x v="1"/>
    </i>
    <i>
      <x v="2"/>
    </i>
    <i t="grand">
      <x/>
    </i>
  </colItems>
  <pageFields count="1">
    <pageField fld="0" hier="4" name="[Rango].[programa].&amp;[PROTAI]" cap="PROTAI"/>
  </pageFields>
  <dataFields count="1">
    <dataField name="Actividades comprometidas" fld="1" subtotal="count" baseField="0" baseItem="0"/>
  </dataFields>
  <chartFormats count="74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7" format="6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7" format="6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7" format="6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7" format="6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7" format="6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7" format="6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7" format="6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7" format="6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7" format="7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7" format="7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7" format="7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7" format="7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7" format="7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7" format="7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7" format="7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7" format="7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7" format="7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7" format="7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7" format="8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7" format="8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7" format="8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7" format="8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7" format="8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7" format="8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7" format="8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7" format="8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7" format="8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7" format="8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7" format="9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7" format="9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18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8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8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1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1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1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30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30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30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32" format="9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32" format="1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32" format="1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C6E0A70-911A-4E09-894B-EFC2DF9411FE}" name="TablaDinámica4" cacheId="21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 chartFormat="26">
  <location ref="A136:B140" firstHeaderRow="1" firstDataRow="1" firstDataCol="1" rowPageCount="2" colPageCount="1"/>
  <pivotFields count="4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2"/>
  </rowFields>
  <rowItems count="4">
    <i>
      <x/>
    </i>
    <i>
      <x v="1"/>
    </i>
    <i>
      <x v="2"/>
    </i>
    <i t="grand">
      <x/>
    </i>
  </rowItems>
  <colItems count="1">
    <i/>
  </colItems>
  <pageFields count="2">
    <pageField fld="0" hier="4" name="[Rango].[programa].&amp;[PROTAI]" cap="PROTAI"/>
    <pageField fld="1" hier="1" name="[Rango].[integrante].&amp;[BC]" cap="BC"/>
  </pageFields>
  <dataFields count="1">
    <dataField name="Recuento de estatus" fld="3" subtotal="count" baseField="0" baseItem="0"/>
  </dataFields>
  <chartFormats count="16"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5" format="2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5" format="3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6" format="2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29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6" format="30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6" format="3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22" format="3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2" format="37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22" format="38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22" format="39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23" format="3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3" format="33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23" format="34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23" format="35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multipleItemSelectionAllowed="1" dragToData="1">
      <members count="1" level="1">
        <member name="[Rango].[programa].&amp;[PROTAI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3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DC3D42-DD01-4FB1-8FFA-2DD559EE1CF3}" name="TablaDinámica7" cacheId="9" applyNumberFormats="0" applyBorderFormats="0" applyFontFormats="0" applyPatternFormats="0" applyAlignmentFormats="0" applyWidthHeightFormats="1" dataCaption="Valores" tag="2f02962a-1349-47fa-a54a-f2765c0e3226" updatedVersion="8" minRefreshableVersion="3" useAutoFormatting="1" itemPrintTitles="1" createdVersion="8" indent="0" outline="1" outlineData="1" multipleFieldFilters="0" chartFormat="3">
  <location ref="A218:E251" firstHeaderRow="1" firstDataRow="2" firstDataCol="1" rowPageCount="1" colPageCount="1"/>
  <pivotFields count="4"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31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1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pageFields count="1">
    <pageField fld="0" hier="4" name="[Rango].[programa].&amp;[PROTAI]" cap="PROTAI"/>
  </pageFields>
  <dataFields count="1">
    <dataField name="Recuento de estatus" fld="3" subtotal="count" baseField="0" baseItem="0"/>
  </dataFields>
  <chartFormats count="1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programa].&amp;[PROTAI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D15E3B9-8DB2-4DFE-8AD3-FCC74A709750}" name="TablaDinámica3" cacheId="11" applyNumberFormats="0" applyBorderFormats="0" applyFontFormats="0" applyPatternFormats="0" applyAlignmentFormats="0" applyWidthHeightFormats="1" dataCaption="Valores" tag="8bb921f6-d64e-496b-b545-e134b07dfc52" updatedVersion="8" minRefreshableVersion="3" useAutoFormatting="1" subtotalHiddenItems="1" itemPrintTitles="1" createdVersion="8" indent="0" outline="1" outlineData="1" multipleFieldFilters="0" chartFormat="17">
  <location ref="A49:B81" firstHeaderRow="1" firstDataRow="1" firstDataCol="1" rowPageCount="1" colPageCount="1"/>
  <pivotFields count="4">
    <pivotField axis="axisPage" allDrilled="1" subtotalTop="0" showAll="0" dataSourceSort="1" defaultSubtotal="0" defaultAttributeDrillState="1">
      <items count="2">
        <item x="0"/>
        <item s="1"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31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</items>
    </pivotField>
    <pivotField allDrilled="1" subtotalTop="0" showAll="0" dataSourceSort="1" defaultSubtotal="0" defaultAttributeDrillState="1"/>
  </pivotFields>
  <rowFields count="1">
    <field x="2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Items count="1">
    <i/>
  </colItems>
  <pageFields count="1">
    <pageField fld="0" hier="4" name="[Rango].[programa].&amp;[PROTAI]" cap="PROTAI"/>
  </pageFields>
  <dataFields count="1">
    <dataField name="Actividades comprometidas" fld="1" subtotal="count" baseField="0" baseItem="0"/>
  </dataFields>
  <chartFormats count="6">
    <chartFormat chart="2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6" format="5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>
      <members count="1" level="1">
        <member name="[Rango].[semestre_planeado].&amp;[2do Semestre]"/>
      </members>
    </pivotHierarchy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4DBCAF3-97F9-4584-901C-93ACB171B475}" name="TablaDinámica2" cacheId="7" applyNumberFormats="0" applyBorderFormats="0" applyFontFormats="0" applyPatternFormats="0" applyAlignmentFormats="0" applyWidthHeightFormats="1" dataCaption="Valores" tag="9ccfbcc5-96a3-41f4-b903-7c88d0563ddf" updatedVersion="8" minRefreshableVersion="3" useAutoFormatting="1" subtotalHiddenItems="1" itemPrintTitles="1" createdVersion="8" indent="0" outline="1" outlineData="1" multipleFieldFilters="0" chartFormat="9">
  <location ref="A10:D43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31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</items>
    </pivotField>
    <pivotField axis="axisPage" allDrilled="1" subtotalTop="0" showAll="0" dataSourceSort="1" defaultSubtotal="0" defaultAttributeDrillState="1"/>
  </pivotFields>
  <rowFields count="1">
    <field x="2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0"/>
  </colFields>
  <colItems count="3">
    <i>
      <x/>
    </i>
    <i>
      <x v="1"/>
    </i>
    <i t="grand">
      <x/>
    </i>
  </colItems>
  <pageFields count="1">
    <pageField fld="3" hier="3" name="[Rango].[semestre_planeado].[All]" cap="All"/>
  </pageFields>
  <dataFields count="1">
    <dataField name="Actividades comprometidas" fld="1" subtotal="count" baseField="0" baseItem="0"/>
  </dataFields>
  <chartFormats count="62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4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0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2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7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9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1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2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6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8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30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0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9"/>
          </reference>
        </references>
      </pivotArea>
    </chartFormat>
    <chartFormat chart="8" format="3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8" format="3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"/>
          </reference>
        </references>
      </pivotArea>
    </chartFormat>
    <chartFormat chart="8" format="3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8" format="3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8" format="3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0"/>
          </reference>
        </references>
      </pivotArea>
    </chartFormat>
    <chartFormat chart="8" format="3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8" format="3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8" format="3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8" format="4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8" format="4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8" format="4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8" format="4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8" format="4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2"/>
          </reference>
        </references>
      </pivotArea>
    </chartFormat>
    <chartFormat chart="8" format="4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8" format="4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8" format="4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8"/>
          </reference>
        </references>
      </pivotArea>
    </chartFormat>
    <chartFormat chart="8" format="4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9"/>
          </reference>
        </references>
      </pivotArea>
    </chartFormat>
    <chartFormat chart="8" format="4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0"/>
          </reference>
        </references>
      </pivotArea>
    </chartFormat>
    <chartFormat chart="8" format="5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8" format="5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4"/>
          </reference>
        </references>
      </pivotArea>
    </chartFormat>
    <chartFormat chart="8" format="5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8" format="5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8" format="5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8" format="5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8" format="5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2"/>
          </reference>
        </references>
      </pivotArea>
    </chartFormat>
    <chartFormat chart="8" format="5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7"/>
          </reference>
        </references>
      </pivotArea>
    </chartFormat>
    <chartFormat chart="8" format="5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9"/>
          </reference>
        </references>
      </pivotArea>
    </chartFormat>
    <chartFormat chart="8" format="5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1"/>
          </reference>
        </references>
      </pivotArea>
    </chartFormat>
    <chartFormat chart="8" format="6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6"/>
          </reference>
        </references>
      </pivotArea>
    </chartFormat>
    <chartFormat chart="8" format="6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3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Tema de Office">
  <a:themeElements>
    <a:clrScheme name="PROTAI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884692"/>
      </a:accent1>
      <a:accent2>
        <a:srgbClr val="CA3C8C"/>
      </a:accent2>
      <a:accent3>
        <a:srgbClr val="0DA0B5"/>
      </a:accent3>
      <a:accent4>
        <a:srgbClr val="F6C700"/>
      </a:accent4>
      <a:accent5>
        <a:srgbClr val="58B687"/>
      </a:accent5>
      <a:accent6>
        <a:srgbClr val="6258A1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13" Type="http://schemas.openxmlformats.org/officeDocument/2006/relationships/pivotTable" Target="../pivotTables/pivotTable13.xml"/><Relationship Id="rId18" Type="http://schemas.openxmlformats.org/officeDocument/2006/relationships/pivotTable" Target="../pivotTables/pivotTable18.xml"/><Relationship Id="rId26" Type="http://schemas.openxmlformats.org/officeDocument/2006/relationships/printerSettings" Target="../printerSettings/printerSettings1.bin"/><Relationship Id="rId3" Type="http://schemas.openxmlformats.org/officeDocument/2006/relationships/pivotTable" Target="../pivotTables/pivotTable3.xml"/><Relationship Id="rId21" Type="http://schemas.openxmlformats.org/officeDocument/2006/relationships/pivotTable" Target="../pivotTables/pivotTable21.xml"/><Relationship Id="rId7" Type="http://schemas.openxmlformats.org/officeDocument/2006/relationships/pivotTable" Target="../pivotTables/pivotTable7.xml"/><Relationship Id="rId12" Type="http://schemas.openxmlformats.org/officeDocument/2006/relationships/pivotTable" Target="../pivotTables/pivotTable12.xml"/><Relationship Id="rId17" Type="http://schemas.openxmlformats.org/officeDocument/2006/relationships/pivotTable" Target="../pivotTables/pivotTable17.xml"/><Relationship Id="rId25" Type="http://schemas.openxmlformats.org/officeDocument/2006/relationships/pivotTable" Target="../pivotTables/pivotTable25.xml"/><Relationship Id="rId2" Type="http://schemas.openxmlformats.org/officeDocument/2006/relationships/pivotTable" Target="../pivotTables/pivotTable2.xml"/><Relationship Id="rId16" Type="http://schemas.openxmlformats.org/officeDocument/2006/relationships/pivotTable" Target="../pivotTables/pivotTable16.xml"/><Relationship Id="rId20" Type="http://schemas.openxmlformats.org/officeDocument/2006/relationships/pivotTable" Target="../pivotTables/pivotTable20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11" Type="http://schemas.openxmlformats.org/officeDocument/2006/relationships/pivotTable" Target="../pivotTables/pivotTable11.xml"/><Relationship Id="rId24" Type="http://schemas.openxmlformats.org/officeDocument/2006/relationships/pivotTable" Target="../pivotTables/pivotTable24.xml"/><Relationship Id="rId5" Type="http://schemas.openxmlformats.org/officeDocument/2006/relationships/pivotTable" Target="../pivotTables/pivotTable5.xml"/><Relationship Id="rId15" Type="http://schemas.openxmlformats.org/officeDocument/2006/relationships/pivotTable" Target="../pivotTables/pivotTable15.xml"/><Relationship Id="rId23" Type="http://schemas.openxmlformats.org/officeDocument/2006/relationships/pivotTable" Target="../pivotTables/pivotTable23.xml"/><Relationship Id="rId10" Type="http://schemas.openxmlformats.org/officeDocument/2006/relationships/pivotTable" Target="../pivotTables/pivotTable10.xml"/><Relationship Id="rId19" Type="http://schemas.openxmlformats.org/officeDocument/2006/relationships/pivotTable" Target="../pivotTables/pivotTable19.xml"/><Relationship Id="rId4" Type="http://schemas.openxmlformats.org/officeDocument/2006/relationships/pivotTable" Target="../pivotTables/pivotTable4.xml"/><Relationship Id="rId9" Type="http://schemas.openxmlformats.org/officeDocument/2006/relationships/pivotTable" Target="../pivotTables/pivotTable9.xml"/><Relationship Id="rId14" Type="http://schemas.openxmlformats.org/officeDocument/2006/relationships/pivotTable" Target="../pivotTables/pivotTable14.xml"/><Relationship Id="rId22" Type="http://schemas.openxmlformats.org/officeDocument/2006/relationships/pivotTable" Target="../pivotTables/pivotTable22.xml"/><Relationship Id="rId27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6F4F83-E05F-4824-9AC0-DCEADFD1CA15}">
  <dimension ref="A1:AH504"/>
  <sheetViews>
    <sheetView topLeftCell="K1" zoomScale="55" zoomScaleNormal="55" workbookViewId="0">
      <selection activeCell="A354" sqref="A354:E372"/>
    </sheetView>
  </sheetViews>
  <sheetFormatPr baseColWidth="10" defaultColWidth="11.453125" defaultRowHeight="11" x14ac:dyDescent="0.25"/>
  <cols>
    <col min="1" max="1" width="18.08984375" style="7" bestFit="1" customWidth="1"/>
    <col min="2" max="2" width="25" style="7" bestFit="1" customWidth="1"/>
    <col min="3" max="3" width="7.90625" style="7" bestFit="1" customWidth="1"/>
    <col min="4" max="4" width="12.54296875" style="7" bestFit="1" customWidth="1"/>
    <col min="5" max="5" width="10.54296875" style="7" bestFit="1" customWidth="1"/>
    <col min="6" max="6" width="11.36328125" style="7" customWidth="1"/>
    <col min="7" max="7" width="9.90625" style="7" customWidth="1"/>
    <col min="8" max="8" width="14.6328125" style="7" customWidth="1"/>
    <col min="9" max="9" width="12.453125" style="7" customWidth="1"/>
    <col min="10" max="10" width="36.54296875" style="7" customWidth="1"/>
    <col min="11" max="11" width="19.08984375" style="7" customWidth="1"/>
    <col min="12" max="12" width="22.36328125" style="7" bestFit="1" customWidth="1"/>
    <col min="13" max="13" width="20.08984375" style="7" bestFit="1" customWidth="1"/>
    <col min="14" max="14" width="10.90625" style="7" bestFit="1" customWidth="1"/>
    <col min="15" max="15" width="16.36328125" style="7" bestFit="1" customWidth="1"/>
    <col min="16" max="16" width="22.36328125" style="7" bestFit="1" customWidth="1"/>
    <col min="17" max="17" width="20.08984375" style="7" bestFit="1" customWidth="1"/>
    <col min="18" max="18" width="10.90625" style="7" bestFit="1" customWidth="1"/>
    <col min="19" max="19" width="21.54296875" style="7" customWidth="1"/>
    <col min="20" max="20" width="10.453125" style="7" bestFit="1" customWidth="1"/>
    <col min="21" max="21" width="28.453125" style="7" bestFit="1" customWidth="1"/>
    <col min="22" max="22" width="21.453125" style="7" bestFit="1" customWidth="1"/>
    <col min="23" max="23" width="11.90625" style="7" bestFit="1" customWidth="1"/>
    <col min="24" max="24" width="21.453125" style="7" customWidth="1"/>
    <col min="25" max="25" width="11.6328125" style="7" customWidth="1"/>
    <col min="26" max="26" width="14.90625" style="7" bestFit="1" customWidth="1"/>
    <col min="27" max="27" width="11.36328125" style="7" bestFit="1" customWidth="1"/>
    <col min="28" max="28" width="16" style="7" customWidth="1"/>
    <col min="29" max="30" width="13.453125" style="7" customWidth="1"/>
    <col min="31" max="31" width="24.54296875" style="7" customWidth="1"/>
    <col min="32" max="39" width="13.453125" style="7" customWidth="1"/>
    <col min="40" max="16384" width="11.453125" style="7"/>
  </cols>
  <sheetData>
    <row r="1" spans="1:28" x14ac:dyDescent="0.25">
      <c r="A1" s="7" t="s">
        <v>0</v>
      </c>
      <c r="B1" s="7" t="s" vm="1">
        <v>68</v>
      </c>
    </row>
    <row r="2" spans="1:28" x14ac:dyDescent="0.25">
      <c r="O2" s="7" t="s">
        <v>3</v>
      </c>
      <c r="P2" s="7" t="s" vm="2">
        <v>9</v>
      </c>
    </row>
    <row r="3" spans="1:28" x14ac:dyDescent="0.25">
      <c r="A3" s="7" t="s">
        <v>66</v>
      </c>
      <c r="B3" s="7" t="s">
        <v>69</v>
      </c>
      <c r="C3" s="7" t="s">
        <v>70</v>
      </c>
    </row>
    <row r="4" spans="1:28" ht="17.5" x14ac:dyDescent="0.35">
      <c r="A4" s="8" t="s">
        <v>5</v>
      </c>
      <c r="B4" s="7">
        <v>113</v>
      </c>
      <c r="C4" s="7">
        <v>609</v>
      </c>
      <c r="H4" s="9">
        <f>103/134</f>
        <v>0.76865671641791045</v>
      </c>
      <c r="O4" s="7" t="s">
        <v>71</v>
      </c>
      <c r="P4" s="7" t="s">
        <v>72</v>
      </c>
    </row>
    <row r="5" spans="1:28" x14ac:dyDescent="0.25">
      <c r="A5" s="8" t="s">
        <v>10</v>
      </c>
      <c r="B5" s="7">
        <v>100</v>
      </c>
      <c r="C5" s="7">
        <v>910</v>
      </c>
      <c r="O5" s="7" t="s">
        <v>66</v>
      </c>
      <c r="P5" s="7" t="s">
        <v>5</v>
      </c>
      <c r="Q5" s="7" t="s">
        <v>10</v>
      </c>
      <c r="R5" s="7" t="s">
        <v>67</v>
      </c>
    </row>
    <row r="6" spans="1:28" x14ac:dyDescent="0.25">
      <c r="A6" s="8" t="s">
        <v>67</v>
      </c>
      <c r="B6" s="7">
        <v>199</v>
      </c>
      <c r="C6" s="7">
        <v>1519</v>
      </c>
      <c r="O6" s="8" t="s">
        <v>4</v>
      </c>
      <c r="P6" s="7">
        <v>2</v>
      </c>
      <c r="Q6" s="7">
        <v>3</v>
      </c>
      <c r="R6" s="7">
        <v>5</v>
      </c>
      <c r="V6" s="7" t="s">
        <v>0</v>
      </c>
      <c r="W6" s="7" t="s" vm="1">
        <v>68</v>
      </c>
    </row>
    <row r="7" spans="1:28" x14ac:dyDescent="0.25">
      <c r="O7" s="8" t="s">
        <v>18</v>
      </c>
      <c r="P7" s="7">
        <v>8</v>
      </c>
      <c r="Q7" s="7">
        <v>3</v>
      </c>
      <c r="R7" s="7">
        <v>11</v>
      </c>
      <c r="V7" s="7" t="s">
        <v>3</v>
      </c>
      <c r="W7" s="7" t="s" vm="2">
        <v>9</v>
      </c>
    </row>
    <row r="8" spans="1:28" x14ac:dyDescent="0.25">
      <c r="A8" s="7" t="s">
        <v>1</v>
      </c>
      <c r="B8" s="7" t="s" vm="3">
        <v>73</v>
      </c>
      <c r="O8" s="8" t="s">
        <v>38</v>
      </c>
      <c r="P8" s="7">
        <v>101</v>
      </c>
      <c r="Q8" s="7">
        <v>120</v>
      </c>
      <c r="R8" s="7">
        <v>221</v>
      </c>
    </row>
    <row r="9" spans="1:28" ht="33" x14ac:dyDescent="0.25">
      <c r="O9" s="8" t="s">
        <v>39</v>
      </c>
      <c r="P9" s="7">
        <v>4</v>
      </c>
      <c r="Q9" s="7">
        <v>6</v>
      </c>
      <c r="R9" s="7">
        <v>10</v>
      </c>
      <c r="V9" s="7" t="s">
        <v>66</v>
      </c>
      <c r="W9" s="7" t="s">
        <v>63</v>
      </c>
      <c r="Y9" s="10" t="s">
        <v>56</v>
      </c>
      <c r="Z9" s="11" t="s">
        <v>74</v>
      </c>
      <c r="AA9" s="10" t="s">
        <v>65</v>
      </c>
      <c r="AB9" s="11" t="s">
        <v>75</v>
      </c>
    </row>
    <row r="10" spans="1:28" ht="14.5" x14ac:dyDescent="0.35">
      <c r="A10" s="7" t="s">
        <v>70</v>
      </c>
      <c r="B10" s="7" t="s">
        <v>72</v>
      </c>
      <c r="O10" s="8" t="s">
        <v>67</v>
      </c>
      <c r="P10" s="7">
        <v>115</v>
      </c>
      <c r="Q10" s="7">
        <v>132</v>
      </c>
      <c r="R10" s="7">
        <v>247</v>
      </c>
      <c r="V10" s="8" t="s">
        <v>5</v>
      </c>
      <c r="W10" s="7">
        <v>103</v>
      </c>
      <c r="X10" s="12">
        <v>113</v>
      </c>
      <c r="Y10" s="8" t="s">
        <v>5</v>
      </c>
      <c r="Z10" s="7">
        <v>113</v>
      </c>
      <c r="AA10" s="7">
        <v>103</v>
      </c>
      <c r="AB10" s="13">
        <f>AA10/Z10</f>
        <v>0.91150442477876104</v>
      </c>
    </row>
    <row r="11" spans="1:28" ht="14.5" x14ac:dyDescent="0.35">
      <c r="A11" s="7" t="s">
        <v>66</v>
      </c>
      <c r="B11" s="7" t="s">
        <v>5</v>
      </c>
      <c r="C11" s="7" t="s">
        <v>10</v>
      </c>
      <c r="D11" s="7" t="s">
        <v>67</v>
      </c>
      <c r="V11" s="8" t="s">
        <v>10</v>
      </c>
      <c r="W11" s="7">
        <v>95</v>
      </c>
      <c r="X11" s="12">
        <v>100</v>
      </c>
      <c r="Y11" s="8" t="s">
        <v>10</v>
      </c>
      <c r="Z11" s="7">
        <v>100</v>
      </c>
      <c r="AA11" s="7">
        <v>95</v>
      </c>
      <c r="AB11" s="13">
        <f>AA11/Z11</f>
        <v>0.95</v>
      </c>
    </row>
    <row r="12" spans="1:28" x14ac:dyDescent="0.25">
      <c r="A12" s="8" t="s">
        <v>13</v>
      </c>
      <c r="B12" s="7">
        <v>6</v>
      </c>
      <c r="C12" s="7">
        <v>6</v>
      </c>
      <c r="D12" s="7">
        <v>12</v>
      </c>
      <c r="V12" s="8" t="s">
        <v>67</v>
      </c>
      <c r="W12" s="7">
        <v>186</v>
      </c>
      <c r="Y12" s="14"/>
      <c r="Z12" s="15"/>
      <c r="AA12" s="14"/>
      <c r="AB12" s="15"/>
    </row>
    <row r="13" spans="1:28" x14ac:dyDescent="0.25">
      <c r="A13" s="8" t="s">
        <v>21</v>
      </c>
      <c r="B13" s="7">
        <v>9</v>
      </c>
      <c r="C13" s="7">
        <v>7</v>
      </c>
      <c r="D13" s="7">
        <v>16</v>
      </c>
    </row>
    <row r="14" spans="1:28" x14ac:dyDescent="0.25">
      <c r="A14" s="8" t="s">
        <v>25</v>
      </c>
      <c r="B14" s="7">
        <v>3</v>
      </c>
      <c r="C14" s="7">
        <v>27</v>
      </c>
      <c r="D14" s="7">
        <v>30</v>
      </c>
    </row>
    <row r="15" spans="1:28" ht="33" x14ac:dyDescent="0.25">
      <c r="A15" s="8" t="s">
        <v>26</v>
      </c>
      <c r="B15" s="7">
        <v>16</v>
      </c>
      <c r="C15" s="7">
        <v>23</v>
      </c>
      <c r="D15" s="7">
        <v>39</v>
      </c>
      <c r="R15" s="7">
        <f>113/137*100</f>
        <v>82.481751824817522</v>
      </c>
      <c r="Y15" s="10" t="s">
        <v>56</v>
      </c>
      <c r="Z15" s="11" t="s">
        <v>74</v>
      </c>
      <c r="AA15" s="11" t="s">
        <v>65</v>
      </c>
      <c r="AB15" s="11" t="s">
        <v>75</v>
      </c>
    </row>
    <row r="16" spans="1:28" ht="14" x14ac:dyDescent="0.3">
      <c r="A16" s="8" t="s">
        <v>28</v>
      </c>
      <c r="B16" s="7">
        <v>74</v>
      </c>
      <c r="C16" s="7">
        <v>82</v>
      </c>
      <c r="D16" s="7">
        <v>156</v>
      </c>
      <c r="R16" s="7">
        <f>99/107*100</f>
        <v>92.523364485981304</v>
      </c>
      <c r="Y16" s="16" t="s">
        <v>10</v>
      </c>
      <c r="Z16" s="16">
        <v>100</v>
      </c>
      <c r="AA16" s="16">
        <v>95</v>
      </c>
      <c r="AB16" s="17">
        <f>AA16/Z16</f>
        <v>0.95</v>
      </c>
    </row>
    <row r="17" spans="1:28" x14ac:dyDescent="0.25">
      <c r="A17" s="8" t="s">
        <v>30</v>
      </c>
      <c r="B17" s="7">
        <v>18</v>
      </c>
      <c r="C17" s="7">
        <v>62</v>
      </c>
      <c r="D17" s="7">
        <v>80</v>
      </c>
      <c r="Y17" s="14"/>
      <c r="Z17" s="15"/>
      <c r="AA17" s="14"/>
      <c r="AB17" s="15"/>
    </row>
    <row r="18" spans="1:28" x14ac:dyDescent="0.25">
      <c r="A18" s="8" t="s">
        <v>31</v>
      </c>
      <c r="B18" s="7">
        <v>9</v>
      </c>
      <c r="C18" s="7">
        <v>16</v>
      </c>
      <c r="D18" s="7">
        <v>25</v>
      </c>
    </row>
    <row r="19" spans="1:28" x14ac:dyDescent="0.25">
      <c r="A19" s="8" t="s">
        <v>32</v>
      </c>
      <c r="B19" s="7">
        <v>3</v>
      </c>
      <c r="C19" s="7">
        <v>12</v>
      </c>
      <c r="D19" s="7">
        <v>15</v>
      </c>
    </row>
    <row r="20" spans="1:28" x14ac:dyDescent="0.25">
      <c r="A20" s="8" t="s">
        <v>33</v>
      </c>
      <c r="B20" s="7">
        <v>32</v>
      </c>
      <c r="C20" s="7">
        <v>15</v>
      </c>
      <c r="D20" s="7">
        <v>47</v>
      </c>
      <c r="O20" s="7" t="s">
        <v>0</v>
      </c>
      <c r="P20" s="7" t="s" vm="1">
        <v>68</v>
      </c>
    </row>
    <row r="21" spans="1:28" ht="12.5" x14ac:dyDescent="0.25">
      <c r="A21" s="8" t="s">
        <v>34</v>
      </c>
      <c r="B21" s="7">
        <v>42</v>
      </c>
      <c r="C21" s="7">
        <v>25</v>
      </c>
      <c r="D21" s="7">
        <v>67</v>
      </c>
      <c r="Q21" s="56" t="s">
        <v>69</v>
      </c>
      <c r="R21" s="56"/>
      <c r="S21" s="56"/>
      <c r="T21" s="56"/>
    </row>
    <row r="22" spans="1:28" ht="37.5" x14ac:dyDescent="0.25">
      <c r="A22" s="8" t="s">
        <v>35</v>
      </c>
      <c r="B22" s="7">
        <v>8</v>
      </c>
      <c r="C22" s="7">
        <v>11</v>
      </c>
      <c r="D22" s="7">
        <v>19</v>
      </c>
      <c r="O22" s="7" t="s">
        <v>66</v>
      </c>
      <c r="P22" s="7" t="s">
        <v>69</v>
      </c>
      <c r="Q22" s="18" t="s">
        <v>56</v>
      </c>
      <c r="R22" s="19" t="s">
        <v>76</v>
      </c>
      <c r="S22" s="19" t="s">
        <v>77</v>
      </c>
      <c r="T22" s="20" t="s">
        <v>78</v>
      </c>
    </row>
    <row r="23" spans="1:28" ht="14" x14ac:dyDescent="0.3">
      <c r="A23" s="8" t="s">
        <v>36</v>
      </c>
      <c r="B23" s="7">
        <v>23</v>
      </c>
      <c r="C23" s="7">
        <v>19</v>
      </c>
      <c r="D23" s="7">
        <v>42</v>
      </c>
      <c r="O23" s="8" t="s">
        <v>5</v>
      </c>
      <c r="P23" s="7">
        <v>113</v>
      </c>
      <c r="Q23" s="21" t="s">
        <v>5</v>
      </c>
      <c r="R23" s="12">
        <v>113</v>
      </c>
      <c r="S23" s="22">
        <v>134</v>
      </c>
      <c r="T23" s="23">
        <f>R23/S23</f>
        <v>0.84328358208955223</v>
      </c>
    </row>
    <row r="24" spans="1:28" ht="14" x14ac:dyDescent="0.3">
      <c r="A24" s="8" t="s">
        <v>37</v>
      </c>
      <c r="B24" s="7">
        <v>5</v>
      </c>
      <c r="C24" s="7">
        <v>20</v>
      </c>
      <c r="D24" s="7">
        <v>25</v>
      </c>
      <c r="O24" s="8" t="s">
        <v>10</v>
      </c>
      <c r="P24" s="7">
        <v>100</v>
      </c>
      <c r="Q24" s="21" t="s">
        <v>10</v>
      </c>
      <c r="R24" s="12">
        <v>100</v>
      </c>
      <c r="S24" s="22">
        <v>101</v>
      </c>
      <c r="T24" s="23">
        <f>R24/S24</f>
        <v>0.99009900990099009</v>
      </c>
    </row>
    <row r="25" spans="1:28" x14ac:dyDescent="0.25">
      <c r="A25" s="8" t="s">
        <v>40</v>
      </c>
      <c r="B25" s="7">
        <v>20</v>
      </c>
      <c r="C25" s="7">
        <v>78</v>
      </c>
      <c r="D25" s="7">
        <v>98</v>
      </c>
      <c r="O25" s="8" t="s">
        <v>67</v>
      </c>
      <c r="P25" s="7">
        <v>199</v>
      </c>
    </row>
    <row r="26" spans="1:28" x14ac:dyDescent="0.25">
      <c r="A26" s="8" t="s">
        <v>41</v>
      </c>
      <c r="B26" s="7">
        <v>46</v>
      </c>
      <c r="C26" s="7">
        <v>67</v>
      </c>
      <c r="D26" s="7">
        <v>113</v>
      </c>
      <c r="V26" s="7" t="s">
        <v>63</v>
      </c>
      <c r="W26" s="7" t="s">
        <v>72</v>
      </c>
    </row>
    <row r="27" spans="1:28" x14ac:dyDescent="0.25">
      <c r="A27" s="8" t="s">
        <v>42</v>
      </c>
      <c r="B27" s="7">
        <v>15</v>
      </c>
      <c r="C27" s="7">
        <v>22</v>
      </c>
      <c r="D27" s="7">
        <v>37</v>
      </c>
      <c r="V27" s="7" t="s">
        <v>66</v>
      </c>
      <c r="W27" s="7" t="s">
        <v>5</v>
      </c>
      <c r="X27" s="7" t="s">
        <v>10</v>
      </c>
      <c r="Y27" s="7" t="s">
        <v>67</v>
      </c>
    </row>
    <row r="28" spans="1:28" x14ac:dyDescent="0.25">
      <c r="A28" s="8" t="s">
        <v>43</v>
      </c>
      <c r="B28" s="7">
        <v>6</v>
      </c>
      <c r="C28" s="7">
        <v>16</v>
      </c>
      <c r="D28" s="7">
        <v>22</v>
      </c>
      <c r="V28" s="8" t="s">
        <v>4</v>
      </c>
      <c r="W28" s="7">
        <v>3</v>
      </c>
      <c r="X28" s="7">
        <v>4</v>
      </c>
      <c r="Y28" s="7">
        <v>7</v>
      </c>
    </row>
    <row r="29" spans="1:28" x14ac:dyDescent="0.25">
      <c r="A29" s="8" t="s">
        <v>44</v>
      </c>
      <c r="B29" s="7">
        <v>19</v>
      </c>
      <c r="C29" s="7">
        <v>20</v>
      </c>
      <c r="D29" s="7">
        <v>39</v>
      </c>
      <c r="V29" s="8" t="s">
        <v>18</v>
      </c>
      <c r="W29" s="7">
        <v>7</v>
      </c>
      <c r="X29" s="7">
        <v>3</v>
      </c>
      <c r="Y29" s="7">
        <v>9</v>
      </c>
    </row>
    <row r="30" spans="1:28" x14ac:dyDescent="0.25">
      <c r="A30" s="8" t="s">
        <v>45</v>
      </c>
      <c r="B30" s="7">
        <v>1</v>
      </c>
      <c r="C30" s="7">
        <v>7</v>
      </c>
      <c r="D30" s="7">
        <v>8</v>
      </c>
      <c r="V30" s="8" t="s">
        <v>38</v>
      </c>
      <c r="W30" s="7">
        <v>90</v>
      </c>
      <c r="X30" s="7">
        <v>72</v>
      </c>
      <c r="Y30" s="7">
        <v>161</v>
      </c>
    </row>
    <row r="31" spans="1:28" x14ac:dyDescent="0.25">
      <c r="A31" s="8" t="s">
        <v>46</v>
      </c>
      <c r="B31" s="7">
        <v>16</v>
      </c>
      <c r="C31" s="7">
        <v>19</v>
      </c>
      <c r="D31" s="7">
        <v>35</v>
      </c>
      <c r="O31" s="7" t="s">
        <v>0</v>
      </c>
      <c r="P31" s="7" t="s" vm="1">
        <v>68</v>
      </c>
      <c r="V31" s="8" t="s">
        <v>39</v>
      </c>
      <c r="W31" s="7">
        <v>4</v>
      </c>
      <c r="X31" s="7">
        <v>6</v>
      </c>
      <c r="Y31" s="7">
        <v>10</v>
      </c>
    </row>
    <row r="32" spans="1:28" x14ac:dyDescent="0.25">
      <c r="A32" s="8" t="s">
        <v>47</v>
      </c>
      <c r="B32" s="7">
        <v>39</v>
      </c>
      <c r="C32" s="7">
        <v>52</v>
      </c>
      <c r="D32" s="7">
        <v>91</v>
      </c>
      <c r="V32" s="8" t="s">
        <v>67</v>
      </c>
      <c r="W32" s="7">
        <v>93</v>
      </c>
      <c r="X32" s="7">
        <v>76</v>
      </c>
      <c r="Y32" s="7">
        <v>167</v>
      </c>
    </row>
    <row r="33" spans="1:34" x14ac:dyDescent="0.25">
      <c r="A33" s="8" t="s">
        <v>48</v>
      </c>
      <c r="B33" s="7">
        <v>7</v>
      </c>
      <c r="C33" s="7">
        <v>10</v>
      </c>
      <c r="D33" s="7">
        <v>17</v>
      </c>
      <c r="O33" s="7" t="s">
        <v>66</v>
      </c>
      <c r="P33" s="7" t="s">
        <v>79</v>
      </c>
    </row>
    <row r="34" spans="1:34" x14ac:dyDescent="0.25">
      <c r="A34" s="8" t="s">
        <v>49</v>
      </c>
      <c r="B34" s="7">
        <v>17</v>
      </c>
      <c r="C34" s="7">
        <v>51</v>
      </c>
      <c r="D34" s="7">
        <v>68</v>
      </c>
      <c r="O34" s="8" t="s">
        <v>5</v>
      </c>
      <c r="P34" s="7">
        <v>609</v>
      </c>
    </row>
    <row r="35" spans="1:34" x14ac:dyDescent="0.25">
      <c r="A35" s="8" t="s">
        <v>50</v>
      </c>
      <c r="B35" s="7">
        <v>15</v>
      </c>
      <c r="C35" s="7">
        <v>8</v>
      </c>
      <c r="D35" s="7">
        <v>23</v>
      </c>
      <c r="O35" s="8" t="s">
        <v>10</v>
      </c>
      <c r="P35" s="7">
        <v>910</v>
      </c>
      <c r="V35" s="24" t="s">
        <v>80</v>
      </c>
      <c r="W35" s="24"/>
      <c r="X35" s="24"/>
      <c r="Y35" s="24"/>
      <c r="Z35" s="24"/>
      <c r="AA35" s="24"/>
    </row>
    <row r="36" spans="1:34" ht="22" x14ac:dyDescent="0.25">
      <c r="A36" s="8" t="s">
        <v>51</v>
      </c>
      <c r="B36" s="7">
        <v>36</v>
      </c>
      <c r="C36" s="7">
        <v>38</v>
      </c>
      <c r="D36" s="7">
        <v>74</v>
      </c>
      <c r="O36" s="8" t="s">
        <v>67</v>
      </c>
      <c r="P36" s="7">
        <v>1519</v>
      </c>
      <c r="V36" s="25" t="s">
        <v>64</v>
      </c>
      <c r="W36" s="25" t="s">
        <v>5</v>
      </c>
      <c r="X36" s="26" t="s">
        <v>81</v>
      </c>
      <c r="Y36" s="25" t="s">
        <v>10</v>
      </c>
      <c r="Z36" s="26" t="s">
        <v>82</v>
      </c>
      <c r="AA36" s="25" t="s">
        <v>67</v>
      </c>
    </row>
    <row r="37" spans="1:34" ht="14.5" x14ac:dyDescent="0.35">
      <c r="A37" s="8" t="s">
        <v>52</v>
      </c>
      <c r="B37" s="7">
        <v>20</v>
      </c>
      <c r="C37" s="7">
        <v>31</v>
      </c>
      <c r="D37" s="7">
        <v>51</v>
      </c>
      <c r="V37" s="7" t="s">
        <v>4</v>
      </c>
      <c r="W37" s="7">
        <v>3</v>
      </c>
      <c r="X37" s="13">
        <f>W37/30</f>
        <v>0.1</v>
      </c>
      <c r="Y37" s="7">
        <v>4</v>
      </c>
      <c r="Z37" s="13">
        <f>Y37/9</f>
        <v>0.44444444444444442</v>
      </c>
      <c r="AA37" s="7">
        <v>7</v>
      </c>
    </row>
    <row r="38" spans="1:34" ht="14.5" x14ac:dyDescent="0.35">
      <c r="A38" s="8" t="s">
        <v>53</v>
      </c>
      <c r="B38" s="7">
        <v>12</v>
      </c>
      <c r="C38" s="7">
        <v>8</v>
      </c>
      <c r="D38" s="7">
        <v>20</v>
      </c>
      <c r="V38" s="7" t="s">
        <v>18</v>
      </c>
      <c r="W38" s="7">
        <v>7</v>
      </c>
      <c r="X38" s="13">
        <f>W38/14</f>
        <v>0.5</v>
      </c>
      <c r="Y38" s="7">
        <v>3</v>
      </c>
      <c r="Z38" s="13">
        <f>Y38/9</f>
        <v>0.33333333333333331</v>
      </c>
      <c r="AA38" s="7">
        <v>9</v>
      </c>
    </row>
    <row r="39" spans="1:34" ht="14.5" x14ac:dyDescent="0.35">
      <c r="A39" s="8" t="s">
        <v>54</v>
      </c>
      <c r="B39" s="7">
        <v>2</v>
      </c>
      <c r="C39" s="7">
        <v>15</v>
      </c>
      <c r="D39" s="7">
        <v>17</v>
      </c>
      <c r="V39" s="7" t="s">
        <v>38</v>
      </c>
      <c r="W39" s="7">
        <v>90</v>
      </c>
      <c r="X39" s="13">
        <f>W39/136</f>
        <v>0.66176470588235292</v>
      </c>
      <c r="Y39" s="7">
        <v>72</v>
      </c>
      <c r="Z39" s="13">
        <f>Y39/106</f>
        <v>0.67924528301886788</v>
      </c>
      <c r="AA39" s="7">
        <v>161</v>
      </c>
    </row>
    <row r="40" spans="1:34" ht="14.5" x14ac:dyDescent="0.35">
      <c r="A40" s="8" t="s">
        <v>55</v>
      </c>
      <c r="B40" s="7">
        <v>50</v>
      </c>
      <c r="C40" s="7">
        <v>87</v>
      </c>
      <c r="D40" s="7">
        <v>137</v>
      </c>
      <c r="V40" s="7" t="s">
        <v>39</v>
      </c>
      <c r="W40" s="7">
        <v>4</v>
      </c>
      <c r="X40" s="13">
        <f>W40/137</f>
        <v>2.9197080291970802E-2</v>
      </c>
      <c r="Y40" s="7">
        <v>6</v>
      </c>
      <c r="Z40" s="13">
        <f>Y40/107</f>
        <v>5.6074766355140186E-2</v>
      </c>
      <c r="AA40" s="7">
        <v>10</v>
      </c>
    </row>
    <row r="41" spans="1:34" x14ac:dyDescent="0.25">
      <c r="A41" s="8" t="s">
        <v>57</v>
      </c>
      <c r="B41" s="7">
        <v>22</v>
      </c>
      <c r="C41" s="7">
        <v>38</v>
      </c>
      <c r="D41" s="7">
        <v>60</v>
      </c>
      <c r="V41" s="27" t="s">
        <v>67</v>
      </c>
      <c r="W41" s="28">
        <v>93</v>
      </c>
      <c r="X41" s="28"/>
      <c r="Y41" s="28">
        <v>76</v>
      </c>
      <c r="Z41" s="28"/>
      <c r="AA41" s="28">
        <v>167</v>
      </c>
    </row>
    <row r="42" spans="1:34" x14ac:dyDescent="0.25">
      <c r="A42" s="8" t="s">
        <v>58</v>
      </c>
      <c r="B42" s="7">
        <v>18</v>
      </c>
      <c r="C42" s="7">
        <v>18</v>
      </c>
      <c r="D42" s="7">
        <v>36</v>
      </c>
    </row>
    <row r="43" spans="1:34" x14ac:dyDescent="0.25">
      <c r="A43" s="8" t="s">
        <v>67</v>
      </c>
      <c r="B43" s="7">
        <v>609</v>
      </c>
      <c r="C43" s="7">
        <v>910</v>
      </c>
      <c r="D43" s="7">
        <v>1519</v>
      </c>
      <c r="AC43" s="57" t="s">
        <v>80</v>
      </c>
      <c r="AD43" s="57"/>
      <c r="AE43" s="57"/>
      <c r="AF43" s="29"/>
      <c r="AG43" s="30"/>
      <c r="AH43" s="30"/>
    </row>
    <row r="44" spans="1:34" x14ac:dyDescent="0.25">
      <c r="V44" s="58" t="s">
        <v>83</v>
      </c>
      <c r="W44" s="58"/>
      <c r="X44" s="58"/>
      <c r="Y44" s="29"/>
      <c r="Z44" s="29"/>
      <c r="AA44" s="29"/>
      <c r="AC44" s="31" t="s">
        <v>64</v>
      </c>
      <c r="AD44" s="31" t="s">
        <v>5</v>
      </c>
      <c r="AE44" s="32" t="s">
        <v>84</v>
      </c>
    </row>
    <row r="45" spans="1:34" ht="22" x14ac:dyDescent="0.35">
      <c r="V45" s="25" t="s">
        <v>64</v>
      </c>
      <c r="W45" s="25" t="s">
        <v>10</v>
      </c>
      <c r="X45" s="26" t="s">
        <v>85</v>
      </c>
      <c r="Z45" s="25" t="s">
        <v>64</v>
      </c>
      <c r="AA45" s="26" t="s">
        <v>85</v>
      </c>
      <c r="AC45" s="7" t="s">
        <v>4</v>
      </c>
      <c r="AD45" s="7">
        <v>3</v>
      </c>
      <c r="AE45" s="13">
        <f>AD45/30</f>
        <v>0.1</v>
      </c>
    </row>
    <row r="46" spans="1:34" ht="14.5" x14ac:dyDescent="0.35">
      <c r="V46" s="7" t="s">
        <v>4</v>
      </c>
      <c r="W46" s="7">
        <v>4</v>
      </c>
      <c r="X46" s="13">
        <f>W46/9</f>
        <v>0.44444444444444442</v>
      </c>
      <c r="Z46" s="7" t="s">
        <v>38</v>
      </c>
      <c r="AA46" s="13">
        <v>0.67924528301886788</v>
      </c>
      <c r="AC46" s="7" t="s">
        <v>18</v>
      </c>
      <c r="AD46" s="7">
        <v>7</v>
      </c>
      <c r="AE46" s="13">
        <f>AD46/14</f>
        <v>0.5</v>
      </c>
    </row>
    <row r="47" spans="1:34" ht="14.5" x14ac:dyDescent="0.35">
      <c r="A47" s="7" t="s">
        <v>2</v>
      </c>
      <c r="B47" s="7" t="s" vm="4">
        <v>10</v>
      </c>
      <c r="V47" s="7" t="s">
        <v>18</v>
      </c>
      <c r="W47" s="7">
        <v>3</v>
      </c>
      <c r="X47" s="13">
        <f>W47/9</f>
        <v>0.33333333333333331</v>
      </c>
      <c r="Z47" s="7" t="s">
        <v>4</v>
      </c>
      <c r="AA47" s="13">
        <v>0.44444444444444442</v>
      </c>
      <c r="AC47" s="7" t="s">
        <v>38</v>
      </c>
      <c r="AD47" s="7">
        <v>90</v>
      </c>
      <c r="AE47" s="13">
        <f>AD47/136</f>
        <v>0.66176470588235292</v>
      </c>
    </row>
    <row r="48" spans="1:34" ht="14.5" x14ac:dyDescent="0.35">
      <c r="V48" s="7" t="s">
        <v>38</v>
      </c>
      <c r="W48" s="7">
        <v>72</v>
      </c>
      <c r="X48" s="13">
        <f>W48/106</f>
        <v>0.67924528301886788</v>
      </c>
      <c r="Z48" s="7" t="s">
        <v>18</v>
      </c>
      <c r="AA48" s="13">
        <v>0.33333333333333331</v>
      </c>
      <c r="AC48" s="7" t="s">
        <v>39</v>
      </c>
      <c r="AD48" s="7">
        <v>4</v>
      </c>
      <c r="AE48" s="13">
        <f>AD48/137</f>
        <v>2.9197080291970802E-2</v>
      </c>
    </row>
    <row r="49" spans="1:31" ht="14.5" x14ac:dyDescent="0.35">
      <c r="A49" s="7" t="s">
        <v>66</v>
      </c>
      <c r="B49" s="7" t="s">
        <v>70</v>
      </c>
      <c r="V49" s="7" t="s">
        <v>39</v>
      </c>
      <c r="W49" s="7">
        <v>6</v>
      </c>
      <c r="X49" s="13">
        <f>W49/107</f>
        <v>5.6074766355140186E-2</v>
      </c>
      <c r="Z49" s="7" t="s">
        <v>39</v>
      </c>
      <c r="AA49" s="13">
        <v>5.6074766355140186E-2</v>
      </c>
      <c r="AC49" s="33" t="s">
        <v>67</v>
      </c>
      <c r="AD49" s="34">
        <v>93</v>
      </c>
      <c r="AE49" s="34"/>
    </row>
    <row r="50" spans="1:31" x14ac:dyDescent="0.25">
      <c r="A50" s="8" t="s">
        <v>13</v>
      </c>
      <c r="B50" s="7">
        <v>6</v>
      </c>
      <c r="V50" s="27" t="s">
        <v>67</v>
      </c>
      <c r="W50" s="28">
        <v>76</v>
      </c>
      <c r="X50" s="28"/>
    </row>
    <row r="51" spans="1:31" x14ac:dyDescent="0.25">
      <c r="A51" s="8" t="s">
        <v>21</v>
      </c>
      <c r="B51" s="7">
        <v>7</v>
      </c>
    </row>
    <row r="52" spans="1:31" ht="22" x14ac:dyDescent="0.25">
      <c r="A52" s="8" t="s">
        <v>25</v>
      </c>
      <c r="B52" s="7">
        <v>27</v>
      </c>
      <c r="AC52" s="31" t="s">
        <v>64</v>
      </c>
      <c r="AD52" s="32" t="s">
        <v>84</v>
      </c>
    </row>
    <row r="53" spans="1:31" ht="14.5" x14ac:dyDescent="0.35">
      <c r="A53" s="8" t="s">
        <v>26</v>
      </c>
      <c r="B53" s="7">
        <v>23</v>
      </c>
      <c r="AC53" s="7" t="s">
        <v>38</v>
      </c>
      <c r="AD53" s="13">
        <v>0.66176470588235292</v>
      </c>
    </row>
    <row r="54" spans="1:31" ht="14.5" x14ac:dyDescent="0.35">
      <c r="A54" s="8" t="s">
        <v>28</v>
      </c>
      <c r="B54" s="7">
        <v>82</v>
      </c>
      <c r="AC54" s="7" t="s">
        <v>18</v>
      </c>
      <c r="AD54" s="13">
        <v>0.5</v>
      </c>
    </row>
    <row r="55" spans="1:31" ht="14.5" x14ac:dyDescent="0.35">
      <c r="A55" s="8" t="s">
        <v>30</v>
      </c>
      <c r="B55" s="7">
        <v>62</v>
      </c>
      <c r="AC55" s="7" t="s">
        <v>4</v>
      </c>
      <c r="AD55" s="13">
        <v>0.1</v>
      </c>
    </row>
    <row r="56" spans="1:31" ht="14.5" x14ac:dyDescent="0.35">
      <c r="A56" s="8" t="s">
        <v>31</v>
      </c>
      <c r="B56" s="7">
        <v>16</v>
      </c>
      <c r="AC56" s="7" t="s">
        <v>39</v>
      </c>
      <c r="AD56" s="13">
        <v>2.9197080291970802E-2</v>
      </c>
    </row>
    <row r="57" spans="1:31" x14ac:dyDescent="0.25">
      <c r="A57" s="8" t="s">
        <v>32</v>
      </c>
      <c r="B57" s="7">
        <v>12</v>
      </c>
    </row>
    <row r="58" spans="1:31" x14ac:dyDescent="0.25">
      <c r="A58" s="8" t="s">
        <v>33</v>
      </c>
      <c r="B58" s="7">
        <v>15</v>
      </c>
    </row>
    <row r="59" spans="1:31" x14ac:dyDescent="0.25">
      <c r="A59" s="8" t="s">
        <v>34</v>
      </c>
      <c r="B59" s="7">
        <v>25</v>
      </c>
    </row>
    <row r="60" spans="1:31" x14ac:dyDescent="0.25">
      <c r="A60" s="8" t="s">
        <v>35</v>
      </c>
      <c r="B60" s="7">
        <v>11</v>
      </c>
    </row>
    <row r="61" spans="1:31" x14ac:dyDescent="0.25">
      <c r="A61" s="8" t="s">
        <v>36</v>
      </c>
      <c r="B61" s="7">
        <v>19</v>
      </c>
      <c r="O61" s="7" t="s">
        <v>0</v>
      </c>
      <c r="P61" s="7" t="s" vm="1">
        <v>68</v>
      </c>
    </row>
    <row r="62" spans="1:31" x14ac:dyDescent="0.25">
      <c r="A62" s="8" t="s">
        <v>37</v>
      </c>
      <c r="B62" s="7">
        <v>20</v>
      </c>
    </row>
    <row r="63" spans="1:31" x14ac:dyDescent="0.25">
      <c r="A63" s="8" t="s">
        <v>40</v>
      </c>
      <c r="B63" s="7">
        <v>78</v>
      </c>
      <c r="O63" s="7" t="s">
        <v>66</v>
      </c>
      <c r="P63" s="7" t="s">
        <v>86</v>
      </c>
      <c r="Q63" s="7" t="s">
        <v>87</v>
      </c>
    </row>
    <row r="64" spans="1:31" x14ac:dyDescent="0.25">
      <c r="A64" s="8" t="s">
        <v>41</v>
      </c>
      <c r="B64" s="7">
        <v>67</v>
      </c>
      <c r="O64" s="8" t="s">
        <v>5</v>
      </c>
      <c r="P64" s="7">
        <v>113</v>
      </c>
      <c r="Q64" s="7">
        <v>609</v>
      </c>
    </row>
    <row r="65" spans="1:17" x14ac:dyDescent="0.25">
      <c r="A65" s="8" t="s">
        <v>42</v>
      </c>
      <c r="B65" s="7">
        <v>22</v>
      </c>
      <c r="O65" s="8" t="s">
        <v>10</v>
      </c>
      <c r="P65" s="7">
        <v>100</v>
      </c>
      <c r="Q65" s="7">
        <v>910</v>
      </c>
    </row>
    <row r="66" spans="1:17" x14ac:dyDescent="0.25">
      <c r="A66" s="8" t="s">
        <v>43</v>
      </c>
      <c r="B66" s="7">
        <v>16</v>
      </c>
      <c r="O66" s="8" t="s">
        <v>67</v>
      </c>
      <c r="P66" s="7">
        <v>199</v>
      </c>
      <c r="Q66" s="7">
        <v>1519</v>
      </c>
    </row>
    <row r="67" spans="1:17" x14ac:dyDescent="0.25">
      <c r="A67" s="8" t="s">
        <v>44</v>
      </c>
      <c r="B67" s="7">
        <v>20</v>
      </c>
    </row>
    <row r="68" spans="1:17" x14ac:dyDescent="0.25">
      <c r="A68" s="8" t="s">
        <v>45</v>
      </c>
      <c r="B68" s="7">
        <v>7</v>
      </c>
    </row>
    <row r="69" spans="1:17" x14ac:dyDescent="0.25">
      <c r="A69" s="8" t="s">
        <v>46</v>
      </c>
      <c r="B69" s="7">
        <v>19</v>
      </c>
    </row>
    <row r="70" spans="1:17" x14ac:dyDescent="0.25">
      <c r="A70" s="8" t="s">
        <v>47</v>
      </c>
      <c r="B70" s="7">
        <v>52</v>
      </c>
    </row>
    <row r="71" spans="1:17" x14ac:dyDescent="0.25">
      <c r="A71" s="8" t="s">
        <v>48</v>
      </c>
      <c r="B71" s="7">
        <v>10</v>
      </c>
    </row>
    <row r="72" spans="1:17" x14ac:dyDescent="0.25">
      <c r="A72" s="8" t="s">
        <v>49</v>
      </c>
      <c r="B72" s="7">
        <v>51</v>
      </c>
    </row>
    <row r="73" spans="1:17" x14ac:dyDescent="0.25">
      <c r="A73" s="8" t="s">
        <v>50</v>
      </c>
      <c r="B73" s="7">
        <v>8</v>
      </c>
    </row>
    <row r="74" spans="1:17" x14ac:dyDescent="0.25">
      <c r="A74" s="8" t="s">
        <v>51</v>
      </c>
      <c r="B74" s="7">
        <v>38</v>
      </c>
    </row>
    <row r="75" spans="1:17" x14ac:dyDescent="0.25">
      <c r="A75" s="8" t="s">
        <v>52</v>
      </c>
      <c r="B75" s="7">
        <v>31</v>
      </c>
    </row>
    <row r="76" spans="1:17" x14ac:dyDescent="0.25">
      <c r="A76" s="8" t="s">
        <v>53</v>
      </c>
      <c r="B76" s="7">
        <v>8</v>
      </c>
    </row>
    <row r="77" spans="1:17" x14ac:dyDescent="0.25">
      <c r="A77" s="8" t="s">
        <v>54</v>
      </c>
      <c r="B77" s="7">
        <v>15</v>
      </c>
    </row>
    <row r="78" spans="1:17" x14ac:dyDescent="0.25">
      <c r="A78" s="8" t="s">
        <v>55</v>
      </c>
      <c r="B78" s="7">
        <v>87</v>
      </c>
    </row>
    <row r="79" spans="1:17" x14ac:dyDescent="0.25">
      <c r="A79" s="8" t="s">
        <v>57</v>
      </c>
      <c r="B79" s="7">
        <v>38</v>
      </c>
    </row>
    <row r="80" spans="1:17" x14ac:dyDescent="0.25">
      <c r="A80" s="8" t="s">
        <v>58</v>
      </c>
      <c r="B80" s="7">
        <v>18</v>
      </c>
    </row>
    <row r="81" spans="1:31" x14ac:dyDescent="0.25">
      <c r="A81" s="8" t="s">
        <v>67</v>
      </c>
      <c r="B81" s="7">
        <v>910</v>
      </c>
    </row>
    <row r="83" spans="1:31" x14ac:dyDescent="0.25">
      <c r="A83" s="8"/>
    </row>
    <row r="84" spans="1:31" x14ac:dyDescent="0.25">
      <c r="A84" s="8"/>
    </row>
    <row r="85" spans="1:31" x14ac:dyDescent="0.25">
      <c r="A85" s="8"/>
    </row>
    <row r="86" spans="1:31" x14ac:dyDescent="0.25">
      <c r="A86" s="8"/>
    </row>
    <row r="88" spans="1:31" x14ac:dyDescent="0.25">
      <c r="A88" s="7" t="s">
        <v>2</v>
      </c>
      <c r="B88" s="7" t="s" vm="5">
        <v>5</v>
      </c>
    </row>
    <row r="90" spans="1:31" x14ac:dyDescent="0.25">
      <c r="A90" s="7" t="s">
        <v>66</v>
      </c>
      <c r="B90" s="7" t="s">
        <v>70</v>
      </c>
    </row>
    <row r="91" spans="1:31" x14ac:dyDescent="0.25">
      <c r="A91" s="8" t="s">
        <v>13</v>
      </c>
      <c r="B91" s="7">
        <v>6</v>
      </c>
    </row>
    <row r="92" spans="1:31" ht="39.65" customHeight="1" x14ac:dyDescent="0.25">
      <c r="A92" s="8" t="s">
        <v>21</v>
      </c>
      <c r="B92" s="7">
        <v>9</v>
      </c>
      <c r="O92" s="59" t="s">
        <v>69</v>
      </c>
      <c r="P92" s="59"/>
      <c r="Q92" s="59"/>
      <c r="R92" s="59"/>
      <c r="T92" s="60" t="s">
        <v>69</v>
      </c>
      <c r="U92" s="60"/>
      <c r="V92" s="60"/>
      <c r="W92" s="60"/>
    </row>
    <row r="93" spans="1:31" ht="37.5" x14ac:dyDescent="0.25">
      <c r="A93" s="8" t="s">
        <v>25</v>
      </c>
      <c r="B93" s="7">
        <v>3</v>
      </c>
      <c r="O93" s="18" t="s">
        <v>56</v>
      </c>
      <c r="P93" s="19" t="s">
        <v>76</v>
      </c>
      <c r="Q93" s="19" t="s">
        <v>77</v>
      </c>
      <c r="R93" s="19" t="s">
        <v>78</v>
      </c>
      <c r="T93" s="35" t="s">
        <v>56</v>
      </c>
      <c r="U93" s="36" t="s">
        <v>88</v>
      </c>
      <c r="V93" s="36" t="s">
        <v>89</v>
      </c>
      <c r="W93" s="37" t="s">
        <v>78</v>
      </c>
    </row>
    <row r="94" spans="1:31" ht="33" x14ac:dyDescent="0.3">
      <c r="A94" s="8" t="s">
        <v>26</v>
      </c>
      <c r="B94" s="7">
        <v>16</v>
      </c>
      <c r="O94" s="21" t="s">
        <v>10</v>
      </c>
      <c r="P94" s="12">
        <v>100</v>
      </c>
      <c r="Q94" s="22">
        <v>101</v>
      </c>
      <c r="R94" s="23">
        <f>P94/Q94</f>
        <v>0.99009900990099009</v>
      </c>
      <c r="T94" s="21" t="s">
        <v>5</v>
      </c>
      <c r="U94" s="12">
        <v>113</v>
      </c>
      <c r="V94" s="22">
        <v>134</v>
      </c>
      <c r="W94" s="23">
        <f>U94/V94</f>
        <v>0.84328358208955223</v>
      </c>
      <c r="AB94" s="38" t="s">
        <v>56</v>
      </c>
      <c r="AC94" s="38" t="s">
        <v>90</v>
      </c>
      <c r="AD94" s="38" t="s">
        <v>65</v>
      </c>
      <c r="AE94" s="38" t="s">
        <v>75</v>
      </c>
    </row>
    <row r="95" spans="1:31" ht="14.5" x14ac:dyDescent="0.35">
      <c r="A95" s="8" t="s">
        <v>28</v>
      </c>
      <c r="B95" s="7">
        <v>74</v>
      </c>
      <c r="T95" s="21"/>
      <c r="U95" s="12"/>
      <c r="V95" s="22"/>
      <c r="W95" s="23"/>
      <c r="AB95" s="39" t="s">
        <v>5</v>
      </c>
      <c r="AC95" s="39">
        <v>113</v>
      </c>
      <c r="AD95" s="39">
        <v>103</v>
      </c>
      <c r="AE95" s="40">
        <f>AD95/AC95</f>
        <v>0.91150442477876104</v>
      </c>
    </row>
    <row r="96" spans="1:31" x14ac:dyDescent="0.25">
      <c r="A96" s="8" t="s">
        <v>30</v>
      </c>
      <c r="B96" s="7">
        <v>18</v>
      </c>
      <c r="AB96" s="41"/>
      <c r="AC96" s="42"/>
      <c r="AD96" s="41"/>
      <c r="AE96" s="42"/>
    </row>
    <row r="97" spans="1:2" x14ac:dyDescent="0.25">
      <c r="A97" s="8" t="s">
        <v>31</v>
      </c>
      <c r="B97" s="7">
        <v>9</v>
      </c>
    </row>
    <row r="98" spans="1:2" x14ac:dyDescent="0.25">
      <c r="A98" s="8" t="s">
        <v>32</v>
      </c>
      <c r="B98" s="7">
        <v>3</v>
      </c>
    </row>
    <row r="99" spans="1:2" x14ac:dyDescent="0.25">
      <c r="A99" s="8" t="s">
        <v>33</v>
      </c>
      <c r="B99" s="7">
        <v>32</v>
      </c>
    </row>
    <row r="100" spans="1:2" x14ac:dyDescent="0.25">
      <c r="A100" s="8" t="s">
        <v>34</v>
      </c>
      <c r="B100" s="7">
        <v>42</v>
      </c>
    </row>
    <row r="101" spans="1:2" x14ac:dyDescent="0.25">
      <c r="A101" s="8" t="s">
        <v>35</v>
      </c>
      <c r="B101" s="7">
        <v>8</v>
      </c>
    </row>
    <row r="102" spans="1:2" x14ac:dyDescent="0.25">
      <c r="A102" s="8" t="s">
        <v>36</v>
      </c>
      <c r="B102" s="7">
        <v>23</v>
      </c>
    </row>
    <row r="103" spans="1:2" x14ac:dyDescent="0.25">
      <c r="A103" s="8" t="s">
        <v>37</v>
      </c>
      <c r="B103" s="7">
        <v>5</v>
      </c>
    </row>
    <row r="104" spans="1:2" x14ac:dyDescent="0.25">
      <c r="A104" s="8" t="s">
        <v>40</v>
      </c>
      <c r="B104" s="7">
        <v>20</v>
      </c>
    </row>
    <row r="105" spans="1:2" x14ac:dyDescent="0.25">
      <c r="A105" s="8" t="s">
        <v>41</v>
      </c>
      <c r="B105" s="7">
        <v>46</v>
      </c>
    </row>
    <row r="106" spans="1:2" x14ac:dyDescent="0.25">
      <c r="A106" s="8" t="s">
        <v>42</v>
      </c>
      <c r="B106" s="7">
        <v>15</v>
      </c>
    </row>
    <row r="107" spans="1:2" x14ac:dyDescent="0.25">
      <c r="A107" s="8" t="s">
        <v>43</v>
      </c>
      <c r="B107" s="7">
        <v>6</v>
      </c>
    </row>
    <row r="108" spans="1:2" x14ac:dyDescent="0.25">
      <c r="A108" s="8" t="s">
        <v>44</v>
      </c>
      <c r="B108" s="7">
        <v>19</v>
      </c>
    </row>
    <row r="109" spans="1:2" x14ac:dyDescent="0.25">
      <c r="A109" s="8" t="s">
        <v>45</v>
      </c>
      <c r="B109" s="7">
        <v>1</v>
      </c>
    </row>
    <row r="110" spans="1:2" x14ac:dyDescent="0.25">
      <c r="A110" s="8" t="s">
        <v>46</v>
      </c>
      <c r="B110" s="7">
        <v>16</v>
      </c>
    </row>
    <row r="111" spans="1:2" x14ac:dyDescent="0.25">
      <c r="A111" s="8" t="s">
        <v>47</v>
      </c>
      <c r="B111" s="7">
        <v>39</v>
      </c>
    </row>
    <row r="112" spans="1:2" x14ac:dyDescent="0.25">
      <c r="A112" s="8" t="s">
        <v>48</v>
      </c>
      <c r="B112" s="7">
        <v>7</v>
      </c>
    </row>
    <row r="113" spans="1:2" x14ac:dyDescent="0.25">
      <c r="A113" s="8" t="s">
        <v>49</v>
      </c>
      <c r="B113" s="7">
        <v>17</v>
      </c>
    </row>
    <row r="114" spans="1:2" x14ac:dyDescent="0.25">
      <c r="A114" s="8" t="s">
        <v>50</v>
      </c>
      <c r="B114" s="7">
        <v>15</v>
      </c>
    </row>
    <row r="115" spans="1:2" x14ac:dyDescent="0.25">
      <c r="A115" s="8" t="s">
        <v>51</v>
      </c>
      <c r="B115" s="7">
        <v>36</v>
      </c>
    </row>
    <row r="116" spans="1:2" x14ac:dyDescent="0.25">
      <c r="A116" s="8" t="s">
        <v>52</v>
      </c>
      <c r="B116" s="7">
        <v>20</v>
      </c>
    </row>
    <row r="117" spans="1:2" x14ac:dyDescent="0.25">
      <c r="A117" s="8" t="s">
        <v>53</v>
      </c>
      <c r="B117" s="7">
        <v>12</v>
      </c>
    </row>
    <row r="118" spans="1:2" x14ac:dyDescent="0.25">
      <c r="A118" s="8" t="s">
        <v>54</v>
      </c>
      <c r="B118" s="7">
        <v>2</v>
      </c>
    </row>
    <row r="119" spans="1:2" x14ac:dyDescent="0.25">
      <c r="A119" s="8" t="s">
        <v>55</v>
      </c>
      <c r="B119" s="7">
        <v>50</v>
      </c>
    </row>
    <row r="120" spans="1:2" x14ac:dyDescent="0.25">
      <c r="A120" s="8" t="s">
        <v>57</v>
      </c>
      <c r="B120" s="7">
        <v>22</v>
      </c>
    </row>
    <row r="121" spans="1:2" x14ac:dyDescent="0.25">
      <c r="A121" s="8" t="s">
        <v>58</v>
      </c>
      <c r="B121" s="7">
        <v>18</v>
      </c>
    </row>
    <row r="122" spans="1:2" x14ac:dyDescent="0.25">
      <c r="A122" s="8" t="s">
        <v>67</v>
      </c>
      <c r="B122" s="7">
        <v>609</v>
      </c>
    </row>
    <row r="124" spans="1:2" x14ac:dyDescent="0.25">
      <c r="A124" s="8"/>
    </row>
    <row r="125" spans="1:2" x14ac:dyDescent="0.25">
      <c r="A125" s="8"/>
    </row>
    <row r="126" spans="1:2" x14ac:dyDescent="0.25">
      <c r="A126" s="8"/>
    </row>
    <row r="127" spans="1:2" x14ac:dyDescent="0.25">
      <c r="A127" s="8"/>
    </row>
    <row r="132" spans="1:2" x14ac:dyDescent="0.25">
      <c r="A132" s="8"/>
    </row>
    <row r="133" spans="1:2" x14ac:dyDescent="0.25">
      <c r="A133" s="7" t="s">
        <v>2</v>
      </c>
      <c r="B133" s="7" t="s" vm="4">
        <v>10</v>
      </c>
    </row>
    <row r="134" spans="1:2" x14ac:dyDescent="0.25">
      <c r="A134" s="7" t="s">
        <v>0</v>
      </c>
      <c r="B134" s="7" t="s" vm="1">
        <v>68</v>
      </c>
    </row>
    <row r="136" spans="1:2" x14ac:dyDescent="0.25">
      <c r="A136" s="7" t="s">
        <v>66</v>
      </c>
      <c r="B136" s="7" t="s">
        <v>91</v>
      </c>
    </row>
    <row r="137" spans="1:2" x14ac:dyDescent="0.25">
      <c r="A137" s="8" t="s">
        <v>8</v>
      </c>
      <c r="B137" s="7">
        <v>728</v>
      </c>
    </row>
    <row r="138" spans="1:2" x14ac:dyDescent="0.25">
      <c r="A138" s="8" t="s">
        <v>12</v>
      </c>
      <c r="B138" s="7">
        <v>101</v>
      </c>
    </row>
    <row r="139" spans="1:2" x14ac:dyDescent="0.25">
      <c r="A139" s="8" t="s">
        <v>7</v>
      </c>
      <c r="B139" s="7">
        <v>81</v>
      </c>
    </row>
    <row r="140" spans="1:2" x14ac:dyDescent="0.25">
      <c r="A140" s="8" t="s">
        <v>67</v>
      </c>
      <c r="B140" s="7">
        <v>910</v>
      </c>
    </row>
    <row r="150" spans="1:2" x14ac:dyDescent="0.25">
      <c r="A150" s="7" t="s">
        <v>2</v>
      </c>
      <c r="B150" s="7" t="s" vm="5">
        <v>5</v>
      </c>
    </row>
    <row r="151" spans="1:2" x14ac:dyDescent="0.25">
      <c r="A151" s="7" t="s">
        <v>0</v>
      </c>
      <c r="B151" s="7" t="s" vm="1">
        <v>68</v>
      </c>
    </row>
    <row r="153" spans="1:2" x14ac:dyDescent="0.25">
      <c r="A153" s="7" t="s">
        <v>66</v>
      </c>
      <c r="B153" s="7" t="s">
        <v>91</v>
      </c>
    </row>
    <row r="154" spans="1:2" x14ac:dyDescent="0.25">
      <c r="A154" s="8" t="s">
        <v>8</v>
      </c>
      <c r="B154" s="7">
        <v>526</v>
      </c>
    </row>
    <row r="155" spans="1:2" x14ac:dyDescent="0.25">
      <c r="A155" s="8" t="s">
        <v>12</v>
      </c>
      <c r="B155" s="7">
        <v>43</v>
      </c>
    </row>
    <row r="156" spans="1:2" x14ac:dyDescent="0.25">
      <c r="A156" s="8" t="s">
        <v>7</v>
      </c>
      <c r="B156" s="7">
        <v>40</v>
      </c>
    </row>
    <row r="157" spans="1:2" x14ac:dyDescent="0.25">
      <c r="A157" s="8" t="s">
        <v>67</v>
      </c>
      <c r="B157" s="7">
        <v>609</v>
      </c>
    </row>
    <row r="174" spans="1:2" x14ac:dyDescent="0.25">
      <c r="A174" s="7" t="s">
        <v>2</v>
      </c>
      <c r="B174" s="7" t="s" vm="5">
        <v>5</v>
      </c>
    </row>
    <row r="176" spans="1:2" x14ac:dyDescent="0.25">
      <c r="A176" s="7" t="s">
        <v>91</v>
      </c>
      <c r="B176" s="7" t="s">
        <v>72</v>
      </c>
    </row>
    <row r="177" spans="1:17" x14ac:dyDescent="0.25">
      <c r="A177" s="7" t="s">
        <v>66</v>
      </c>
      <c r="B177" s="7" t="s">
        <v>8</v>
      </c>
      <c r="C177" s="7" t="s">
        <v>12</v>
      </c>
      <c r="D177" s="7" t="s">
        <v>7</v>
      </c>
      <c r="E177" s="7" t="s">
        <v>67</v>
      </c>
      <c r="G177" s="43" t="s">
        <v>92</v>
      </c>
      <c r="H177" s="43" t="s">
        <v>8</v>
      </c>
      <c r="I177" s="43" t="s">
        <v>93</v>
      </c>
    </row>
    <row r="178" spans="1:17" x14ac:dyDescent="0.25">
      <c r="A178" s="8" t="s">
        <v>13</v>
      </c>
      <c r="B178" s="7">
        <v>2</v>
      </c>
      <c r="D178" s="7">
        <v>4</v>
      </c>
      <c r="E178" s="7">
        <v>6</v>
      </c>
      <c r="G178" s="8" t="s">
        <v>13</v>
      </c>
      <c r="H178" s="7">
        <v>2</v>
      </c>
      <c r="I178" s="7">
        <v>6</v>
      </c>
    </row>
    <row r="179" spans="1:17" x14ac:dyDescent="0.25">
      <c r="A179" s="8" t="s">
        <v>21</v>
      </c>
      <c r="B179" s="7">
        <v>8</v>
      </c>
      <c r="D179" s="7">
        <v>1</v>
      </c>
      <c r="E179" s="7">
        <v>9</v>
      </c>
      <c r="G179" s="8" t="s">
        <v>21</v>
      </c>
      <c r="H179" s="7">
        <v>8</v>
      </c>
      <c r="I179" s="7">
        <v>9</v>
      </c>
    </row>
    <row r="180" spans="1:17" ht="22" x14ac:dyDescent="0.25">
      <c r="A180" s="8" t="s">
        <v>25</v>
      </c>
      <c r="B180" s="7">
        <v>1</v>
      </c>
      <c r="C180" s="7">
        <v>2</v>
      </c>
      <c r="E180" s="7">
        <v>3</v>
      </c>
      <c r="G180" s="8" t="s">
        <v>25</v>
      </c>
      <c r="H180" s="7">
        <v>1</v>
      </c>
      <c r="I180" s="7">
        <v>3</v>
      </c>
      <c r="O180" s="43" t="s">
        <v>64</v>
      </c>
      <c r="P180" s="43" t="s">
        <v>8</v>
      </c>
      <c r="Q180" s="44" t="s">
        <v>94</v>
      </c>
    </row>
    <row r="181" spans="1:17" x14ac:dyDescent="0.25">
      <c r="A181" s="8" t="s">
        <v>26</v>
      </c>
      <c r="B181" s="7">
        <v>16</v>
      </c>
      <c r="E181" s="7">
        <v>16</v>
      </c>
      <c r="G181" s="8" t="s">
        <v>26</v>
      </c>
      <c r="H181" s="7">
        <v>16</v>
      </c>
      <c r="I181" s="7">
        <v>16</v>
      </c>
      <c r="O181" s="7" t="s">
        <v>13</v>
      </c>
      <c r="P181" s="7">
        <v>2</v>
      </c>
      <c r="Q181" s="7">
        <v>4</v>
      </c>
    </row>
    <row r="182" spans="1:17" x14ac:dyDescent="0.25">
      <c r="A182" s="8" t="s">
        <v>28</v>
      </c>
      <c r="B182" s="7">
        <v>70</v>
      </c>
      <c r="C182" s="7">
        <v>4</v>
      </c>
      <c r="E182" s="7">
        <v>74</v>
      </c>
      <c r="G182" s="8" t="s">
        <v>28</v>
      </c>
      <c r="H182" s="7">
        <v>70</v>
      </c>
      <c r="I182" s="7">
        <v>74</v>
      </c>
      <c r="O182" s="7" t="s">
        <v>21</v>
      </c>
      <c r="P182" s="7">
        <v>8</v>
      </c>
      <c r="Q182" s="7">
        <v>1</v>
      </c>
    </row>
    <row r="183" spans="1:17" x14ac:dyDescent="0.25">
      <c r="A183" s="8" t="s">
        <v>30</v>
      </c>
      <c r="B183" s="7">
        <v>18</v>
      </c>
      <c r="E183" s="7">
        <v>18</v>
      </c>
      <c r="G183" s="8" t="s">
        <v>30</v>
      </c>
      <c r="H183" s="7">
        <v>18</v>
      </c>
      <c r="I183" s="7">
        <v>18</v>
      </c>
      <c r="O183" s="7" t="s">
        <v>25</v>
      </c>
      <c r="P183" s="7">
        <v>1</v>
      </c>
      <c r="Q183" s="7">
        <v>2</v>
      </c>
    </row>
    <row r="184" spans="1:17" x14ac:dyDescent="0.25">
      <c r="A184" s="8" t="s">
        <v>31</v>
      </c>
      <c r="B184" s="7">
        <v>3</v>
      </c>
      <c r="C184" s="7">
        <v>5</v>
      </c>
      <c r="D184" s="7">
        <v>1</v>
      </c>
      <c r="E184" s="7">
        <v>9</v>
      </c>
      <c r="G184" s="8" t="s">
        <v>31</v>
      </c>
      <c r="H184" s="7">
        <v>3</v>
      </c>
      <c r="I184" s="7">
        <v>9</v>
      </c>
      <c r="O184" s="7" t="s">
        <v>26</v>
      </c>
      <c r="P184" s="7">
        <v>16</v>
      </c>
      <c r="Q184" s="7">
        <v>0</v>
      </c>
    </row>
    <row r="185" spans="1:17" x14ac:dyDescent="0.25">
      <c r="A185" s="8" t="s">
        <v>32</v>
      </c>
      <c r="B185" s="7">
        <v>3</v>
      </c>
      <c r="E185" s="7">
        <v>3</v>
      </c>
      <c r="G185" s="8" t="s">
        <v>32</v>
      </c>
      <c r="H185" s="7">
        <v>3</v>
      </c>
      <c r="I185" s="7">
        <v>3</v>
      </c>
      <c r="O185" s="7" t="s">
        <v>28</v>
      </c>
      <c r="P185" s="7">
        <v>70</v>
      </c>
      <c r="Q185" s="7">
        <v>4</v>
      </c>
    </row>
    <row r="186" spans="1:17" x14ac:dyDescent="0.25">
      <c r="A186" s="8" t="s">
        <v>33</v>
      </c>
      <c r="B186" s="7">
        <v>23</v>
      </c>
      <c r="C186" s="7">
        <v>2</v>
      </c>
      <c r="D186" s="7">
        <v>7</v>
      </c>
      <c r="E186" s="7">
        <v>32</v>
      </c>
      <c r="G186" s="8" t="s">
        <v>33</v>
      </c>
      <c r="H186" s="7">
        <v>23</v>
      </c>
      <c r="I186" s="7">
        <v>32</v>
      </c>
      <c r="O186" s="7" t="s">
        <v>30</v>
      </c>
      <c r="P186" s="7">
        <v>18</v>
      </c>
      <c r="Q186" s="7">
        <v>0</v>
      </c>
    </row>
    <row r="187" spans="1:17" x14ac:dyDescent="0.25">
      <c r="A187" s="8" t="s">
        <v>34</v>
      </c>
      <c r="B187" s="7">
        <v>40</v>
      </c>
      <c r="C187" s="7">
        <v>2</v>
      </c>
      <c r="E187" s="7">
        <v>42</v>
      </c>
      <c r="G187" s="8" t="s">
        <v>34</v>
      </c>
      <c r="H187" s="7">
        <v>40</v>
      </c>
      <c r="I187" s="7">
        <v>42</v>
      </c>
      <c r="O187" s="7" t="s">
        <v>31</v>
      </c>
      <c r="P187" s="7">
        <v>3</v>
      </c>
      <c r="Q187" s="7">
        <v>6</v>
      </c>
    </row>
    <row r="188" spans="1:17" x14ac:dyDescent="0.25">
      <c r="A188" s="8" t="s">
        <v>35</v>
      </c>
      <c r="B188" s="7">
        <v>8</v>
      </c>
      <c r="E188" s="7">
        <v>8</v>
      </c>
      <c r="G188" s="8" t="s">
        <v>35</v>
      </c>
      <c r="H188" s="7">
        <v>8</v>
      </c>
      <c r="I188" s="7">
        <v>8</v>
      </c>
      <c r="O188" s="7" t="s">
        <v>32</v>
      </c>
      <c r="P188" s="7">
        <v>3</v>
      </c>
      <c r="Q188" s="7">
        <v>0</v>
      </c>
    </row>
    <row r="189" spans="1:17" x14ac:dyDescent="0.25">
      <c r="A189" s="8" t="s">
        <v>36</v>
      </c>
      <c r="B189" s="7">
        <v>18</v>
      </c>
      <c r="C189" s="7">
        <v>1</v>
      </c>
      <c r="D189" s="7">
        <v>4</v>
      </c>
      <c r="E189" s="7">
        <v>23</v>
      </c>
      <c r="G189" s="8" t="s">
        <v>36</v>
      </c>
      <c r="H189" s="7">
        <v>18</v>
      </c>
      <c r="I189" s="7">
        <v>23</v>
      </c>
      <c r="O189" s="7" t="s">
        <v>33</v>
      </c>
      <c r="P189" s="7">
        <v>23</v>
      </c>
      <c r="Q189" s="7">
        <v>9</v>
      </c>
    </row>
    <row r="190" spans="1:17" x14ac:dyDescent="0.25">
      <c r="A190" s="8" t="s">
        <v>37</v>
      </c>
      <c r="B190" s="7">
        <v>3</v>
      </c>
      <c r="C190" s="7">
        <v>1</v>
      </c>
      <c r="D190" s="7">
        <v>1</v>
      </c>
      <c r="E190" s="7">
        <v>5</v>
      </c>
      <c r="G190" s="8" t="s">
        <v>37</v>
      </c>
      <c r="H190" s="7">
        <v>3</v>
      </c>
      <c r="I190" s="7">
        <v>5</v>
      </c>
      <c r="O190" s="7" t="s">
        <v>34</v>
      </c>
      <c r="P190" s="7">
        <v>40</v>
      </c>
      <c r="Q190" s="7">
        <v>2</v>
      </c>
    </row>
    <row r="191" spans="1:17" x14ac:dyDescent="0.25">
      <c r="A191" s="8" t="s">
        <v>40</v>
      </c>
      <c r="B191" s="7">
        <v>16</v>
      </c>
      <c r="C191" s="7">
        <v>1</v>
      </c>
      <c r="D191" s="7">
        <v>3</v>
      </c>
      <c r="E191" s="7">
        <v>20</v>
      </c>
      <c r="G191" s="8" t="s">
        <v>40</v>
      </c>
      <c r="H191" s="7">
        <v>16</v>
      </c>
      <c r="I191" s="7">
        <v>20</v>
      </c>
      <c r="O191" s="7" t="s">
        <v>35</v>
      </c>
      <c r="P191" s="7">
        <v>8</v>
      </c>
      <c r="Q191" s="7">
        <v>0</v>
      </c>
    </row>
    <row r="192" spans="1:17" x14ac:dyDescent="0.25">
      <c r="A192" s="8" t="s">
        <v>41</v>
      </c>
      <c r="B192" s="7">
        <v>44</v>
      </c>
      <c r="D192" s="7">
        <v>2</v>
      </c>
      <c r="E192" s="7">
        <v>46</v>
      </c>
      <c r="G192" s="8" t="s">
        <v>41</v>
      </c>
      <c r="H192" s="7">
        <v>44</v>
      </c>
      <c r="I192" s="7">
        <v>46</v>
      </c>
      <c r="O192" s="7" t="s">
        <v>36</v>
      </c>
      <c r="P192" s="7">
        <v>18</v>
      </c>
      <c r="Q192" s="7">
        <v>5</v>
      </c>
    </row>
    <row r="193" spans="1:17" x14ac:dyDescent="0.25">
      <c r="A193" s="8" t="s">
        <v>42</v>
      </c>
      <c r="B193" s="7">
        <v>14</v>
      </c>
      <c r="D193" s="7">
        <v>1</v>
      </c>
      <c r="E193" s="7">
        <v>15</v>
      </c>
      <c r="G193" s="8" t="s">
        <v>42</v>
      </c>
      <c r="H193" s="7">
        <v>14</v>
      </c>
      <c r="I193" s="7">
        <v>15</v>
      </c>
      <c r="O193" s="7" t="s">
        <v>37</v>
      </c>
      <c r="P193" s="7">
        <v>3</v>
      </c>
      <c r="Q193" s="7">
        <v>2</v>
      </c>
    </row>
    <row r="194" spans="1:17" x14ac:dyDescent="0.25">
      <c r="A194" s="8" t="s">
        <v>43</v>
      </c>
      <c r="B194" s="7">
        <v>4</v>
      </c>
      <c r="D194" s="7">
        <v>2</v>
      </c>
      <c r="E194" s="7">
        <v>6</v>
      </c>
      <c r="G194" s="8" t="s">
        <v>43</v>
      </c>
      <c r="H194" s="7">
        <v>4</v>
      </c>
      <c r="I194" s="7">
        <v>6</v>
      </c>
      <c r="O194" s="7" t="s">
        <v>40</v>
      </c>
      <c r="P194" s="7">
        <v>16</v>
      </c>
      <c r="Q194" s="7">
        <v>4</v>
      </c>
    </row>
    <row r="195" spans="1:17" x14ac:dyDescent="0.25">
      <c r="A195" s="8" t="s">
        <v>44</v>
      </c>
      <c r="B195" s="7">
        <v>19</v>
      </c>
      <c r="E195" s="7">
        <v>19</v>
      </c>
      <c r="G195" s="8" t="s">
        <v>44</v>
      </c>
      <c r="H195" s="7">
        <v>19</v>
      </c>
      <c r="I195" s="7">
        <v>19</v>
      </c>
      <c r="O195" s="7" t="s">
        <v>41</v>
      </c>
      <c r="P195" s="7">
        <v>44</v>
      </c>
      <c r="Q195" s="7">
        <v>2</v>
      </c>
    </row>
    <row r="196" spans="1:17" x14ac:dyDescent="0.25">
      <c r="A196" s="8" t="s">
        <v>45</v>
      </c>
      <c r="B196" s="7">
        <v>1</v>
      </c>
      <c r="E196" s="7">
        <v>1</v>
      </c>
      <c r="G196" s="8" t="s">
        <v>45</v>
      </c>
      <c r="H196" s="7">
        <v>1</v>
      </c>
      <c r="I196" s="7">
        <v>1</v>
      </c>
      <c r="O196" s="7" t="s">
        <v>42</v>
      </c>
      <c r="P196" s="7">
        <v>14</v>
      </c>
      <c r="Q196" s="7">
        <v>1</v>
      </c>
    </row>
    <row r="197" spans="1:17" x14ac:dyDescent="0.25">
      <c r="A197" s="8" t="s">
        <v>46</v>
      </c>
      <c r="B197" s="7">
        <v>14</v>
      </c>
      <c r="C197" s="7">
        <v>2</v>
      </c>
      <c r="E197" s="7">
        <v>16</v>
      </c>
      <c r="G197" s="8" t="s">
        <v>46</v>
      </c>
      <c r="H197" s="7">
        <v>14</v>
      </c>
      <c r="I197" s="7">
        <v>16</v>
      </c>
      <c r="O197" s="7" t="s">
        <v>43</v>
      </c>
      <c r="P197" s="7">
        <v>4</v>
      </c>
      <c r="Q197" s="7">
        <v>2</v>
      </c>
    </row>
    <row r="198" spans="1:17" x14ac:dyDescent="0.25">
      <c r="A198" s="8" t="s">
        <v>47</v>
      </c>
      <c r="B198" s="7">
        <v>39</v>
      </c>
      <c r="E198" s="7">
        <v>39</v>
      </c>
      <c r="G198" s="8" t="s">
        <v>47</v>
      </c>
      <c r="H198" s="7">
        <v>39</v>
      </c>
      <c r="I198" s="7">
        <v>39</v>
      </c>
      <c r="O198" s="7" t="s">
        <v>44</v>
      </c>
      <c r="P198" s="7">
        <v>19</v>
      </c>
      <c r="Q198" s="7">
        <v>0</v>
      </c>
    </row>
    <row r="199" spans="1:17" x14ac:dyDescent="0.25">
      <c r="A199" s="8" t="s">
        <v>48</v>
      </c>
      <c r="B199" s="7">
        <v>7</v>
      </c>
      <c r="E199" s="7">
        <v>7</v>
      </c>
      <c r="G199" s="8" t="s">
        <v>48</v>
      </c>
      <c r="H199" s="7">
        <v>7</v>
      </c>
      <c r="I199" s="7">
        <v>7</v>
      </c>
      <c r="O199" s="7" t="s">
        <v>45</v>
      </c>
      <c r="P199" s="7">
        <v>1</v>
      </c>
      <c r="Q199" s="7">
        <v>0</v>
      </c>
    </row>
    <row r="200" spans="1:17" x14ac:dyDescent="0.25">
      <c r="A200" s="8" t="s">
        <v>49</v>
      </c>
      <c r="B200" s="7">
        <v>16</v>
      </c>
      <c r="D200" s="7">
        <v>1</v>
      </c>
      <c r="E200" s="7">
        <v>17</v>
      </c>
      <c r="G200" s="8" t="s">
        <v>49</v>
      </c>
      <c r="H200" s="7">
        <v>16</v>
      </c>
      <c r="I200" s="7">
        <v>17</v>
      </c>
      <c r="O200" s="7" t="s">
        <v>46</v>
      </c>
      <c r="P200" s="7">
        <v>14</v>
      </c>
      <c r="Q200" s="7">
        <v>2</v>
      </c>
    </row>
    <row r="201" spans="1:17" x14ac:dyDescent="0.25">
      <c r="A201" s="8" t="s">
        <v>50</v>
      </c>
      <c r="B201" s="7">
        <v>13</v>
      </c>
      <c r="C201" s="7">
        <v>2</v>
      </c>
      <c r="E201" s="7">
        <v>15</v>
      </c>
      <c r="G201" s="8" t="s">
        <v>50</v>
      </c>
      <c r="H201" s="7">
        <v>13</v>
      </c>
      <c r="I201" s="7">
        <v>15</v>
      </c>
      <c r="O201" s="7" t="s">
        <v>47</v>
      </c>
      <c r="P201" s="7">
        <v>39</v>
      </c>
      <c r="Q201" s="7">
        <v>0</v>
      </c>
    </row>
    <row r="202" spans="1:17" x14ac:dyDescent="0.25">
      <c r="A202" s="8" t="s">
        <v>51</v>
      </c>
      <c r="B202" s="7">
        <v>36</v>
      </c>
      <c r="E202" s="7">
        <v>36</v>
      </c>
      <c r="G202" s="8" t="s">
        <v>51</v>
      </c>
      <c r="H202" s="7">
        <v>36</v>
      </c>
      <c r="I202" s="7">
        <v>36</v>
      </c>
      <c r="O202" s="7" t="s">
        <v>48</v>
      </c>
      <c r="P202" s="7">
        <v>7</v>
      </c>
      <c r="Q202" s="7">
        <v>0</v>
      </c>
    </row>
    <row r="203" spans="1:17" x14ac:dyDescent="0.25">
      <c r="A203" s="8" t="s">
        <v>52</v>
      </c>
      <c r="B203" s="7">
        <v>10</v>
      </c>
      <c r="C203" s="7">
        <v>6</v>
      </c>
      <c r="D203" s="7">
        <v>4</v>
      </c>
      <c r="E203" s="7">
        <v>20</v>
      </c>
      <c r="G203" s="8" t="s">
        <v>52</v>
      </c>
      <c r="H203" s="7">
        <v>10</v>
      </c>
      <c r="I203" s="7">
        <v>20</v>
      </c>
      <c r="O203" s="7" t="s">
        <v>49</v>
      </c>
      <c r="P203" s="7">
        <v>16</v>
      </c>
      <c r="Q203" s="7">
        <v>1</v>
      </c>
    </row>
    <row r="204" spans="1:17" x14ac:dyDescent="0.25">
      <c r="A204" s="8" t="s">
        <v>53</v>
      </c>
      <c r="B204" s="7">
        <v>6</v>
      </c>
      <c r="C204" s="7">
        <v>5</v>
      </c>
      <c r="D204" s="7">
        <v>1</v>
      </c>
      <c r="E204" s="7">
        <v>12</v>
      </c>
      <c r="G204" s="8" t="s">
        <v>53</v>
      </c>
      <c r="H204" s="7">
        <v>6</v>
      </c>
      <c r="I204" s="7">
        <v>12</v>
      </c>
      <c r="O204" s="7" t="s">
        <v>50</v>
      </c>
      <c r="P204" s="7">
        <v>13</v>
      </c>
      <c r="Q204" s="7">
        <v>2</v>
      </c>
    </row>
    <row r="205" spans="1:17" x14ac:dyDescent="0.25">
      <c r="A205" s="8" t="s">
        <v>54</v>
      </c>
      <c r="C205" s="7">
        <v>2</v>
      </c>
      <c r="E205" s="7">
        <v>2</v>
      </c>
      <c r="G205" s="8" t="s">
        <v>54</v>
      </c>
      <c r="I205" s="7">
        <v>2</v>
      </c>
      <c r="O205" s="7" t="s">
        <v>51</v>
      </c>
      <c r="P205" s="7">
        <v>36</v>
      </c>
      <c r="Q205" s="7">
        <v>0</v>
      </c>
    </row>
    <row r="206" spans="1:17" x14ac:dyDescent="0.25">
      <c r="A206" s="8" t="s">
        <v>55</v>
      </c>
      <c r="B206" s="7">
        <v>44</v>
      </c>
      <c r="C206" s="7">
        <v>4</v>
      </c>
      <c r="D206" s="7">
        <v>2</v>
      </c>
      <c r="E206" s="7">
        <v>50</v>
      </c>
      <c r="G206" s="8" t="s">
        <v>55</v>
      </c>
      <c r="H206" s="7">
        <v>44</v>
      </c>
      <c r="I206" s="7">
        <v>50</v>
      </c>
      <c r="O206" s="7" t="s">
        <v>52</v>
      </c>
      <c r="P206" s="7">
        <v>10</v>
      </c>
      <c r="Q206" s="7">
        <v>10</v>
      </c>
    </row>
    <row r="207" spans="1:17" x14ac:dyDescent="0.25">
      <c r="A207" s="8" t="s">
        <v>57</v>
      </c>
      <c r="B207" s="7">
        <v>15</v>
      </c>
      <c r="C207" s="7">
        <v>1</v>
      </c>
      <c r="D207" s="7">
        <v>6</v>
      </c>
      <c r="E207" s="7">
        <v>22</v>
      </c>
      <c r="G207" s="8" t="s">
        <v>57</v>
      </c>
      <c r="H207" s="7">
        <v>15</v>
      </c>
      <c r="I207" s="7">
        <v>22</v>
      </c>
      <c r="O207" s="7" t="s">
        <v>53</v>
      </c>
      <c r="P207" s="7">
        <v>6</v>
      </c>
      <c r="Q207" s="7">
        <v>6</v>
      </c>
    </row>
    <row r="208" spans="1:17" x14ac:dyDescent="0.25">
      <c r="A208" s="8" t="s">
        <v>58</v>
      </c>
      <c r="B208" s="7">
        <v>15</v>
      </c>
      <c r="C208" s="7">
        <v>3</v>
      </c>
      <c r="E208" s="7">
        <v>18</v>
      </c>
      <c r="G208" s="8" t="s">
        <v>58</v>
      </c>
      <c r="H208" s="7">
        <v>15</v>
      </c>
      <c r="I208" s="7">
        <v>18</v>
      </c>
      <c r="O208" s="7" t="s">
        <v>54</v>
      </c>
      <c r="P208" s="7">
        <v>0</v>
      </c>
      <c r="Q208" s="7">
        <v>2</v>
      </c>
    </row>
    <row r="209" spans="1:17" x14ac:dyDescent="0.25">
      <c r="A209" s="8" t="s">
        <v>67</v>
      </c>
      <c r="B209" s="7">
        <v>526</v>
      </c>
      <c r="C209" s="7">
        <v>43</v>
      </c>
      <c r="D209" s="7">
        <v>40</v>
      </c>
      <c r="E209" s="7">
        <v>609</v>
      </c>
      <c r="G209" s="14" t="s">
        <v>67</v>
      </c>
      <c r="H209" s="15">
        <v>526</v>
      </c>
      <c r="I209" s="15">
        <v>609</v>
      </c>
      <c r="O209" s="7" t="s">
        <v>55</v>
      </c>
      <c r="P209" s="7">
        <v>44</v>
      </c>
      <c r="Q209" s="7">
        <v>6</v>
      </c>
    </row>
    <row r="210" spans="1:17" x14ac:dyDescent="0.25">
      <c r="O210" s="7" t="s">
        <v>57</v>
      </c>
      <c r="P210" s="7">
        <v>15</v>
      </c>
      <c r="Q210" s="7">
        <v>7</v>
      </c>
    </row>
    <row r="211" spans="1:17" x14ac:dyDescent="0.25">
      <c r="O211" s="7" t="s">
        <v>58</v>
      </c>
      <c r="P211" s="7">
        <v>15</v>
      </c>
      <c r="Q211" s="7">
        <v>3</v>
      </c>
    </row>
    <row r="216" spans="1:17" x14ac:dyDescent="0.25">
      <c r="A216" s="7" t="s">
        <v>2</v>
      </c>
      <c r="B216" s="7" t="s" vm="4">
        <v>10</v>
      </c>
    </row>
    <row r="218" spans="1:17" x14ac:dyDescent="0.25">
      <c r="A218" s="7" t="s">
        <v>91</v>
      </c>
      <c r="B218" s="7" t="s">
        <v>72</v>
      </c>
    </row>
    <row r="219" spans="1:17" x14ac:dyDescent="0.25">
      <c r="A219" s="7" t="s">
        <v>66</v>
      </c>
      <c r="B219" s="7" t="s">
        <v>8</v>
      </c>
      <c r="C219" s="7" t="s">
        <v>12</v>
      </c>
      <c r="D219" s="7" t="s">
        <v>7</v>
      </c>
      <c r="E219" s="7" t="s">
        <v>67</v>
      </c>
      <c r="G219" s="43" t="s">
        <v>92</v>
      </c>
      <c r="H219" s="43" t="s">
        <v>8</v>
      </c>
      <c r="I219" s="43" t="s">
        <v>93</v>
      </c>
      <c r="J219" s="45" t="s">
        <v>78</v>
      </c>
    </row>
    <row r="220" spans="1:17" ht="14.5" x14ac:dyDescent="0.35">
      <c r="A220" s="8" t="s">
        <v>13</v>
      </c>
      <c r="B220" s="7">
        <v>1</v>
      </c>
      <c r="D220" s="7">
        <v>5</v>
      </c>
      <c r="E220" s="7">
        <v>6</v>
      </c>
      <c r="G220" s="8" t="s">
        <v>13</v>
      </c>
      <c r="H220" s="7">
        <v>1</v>
      </c>
      <c r="I220" s="7">
        <v>6</v>
      </c>
      <c r="J220" s="46">
        <f>H220/I220</f>
        <v>0.16666666666666666</v>
      </c>
    </row>
    <row r="221" spans="1:17" ht="14.5" x14ac:dyDescent="0.35">
      <c r="A221" s="8" t="s">
        <v>21</v>
      </c>
      <c r="B221" s="7">
        <v>6</v>
      </c>
      <c r="D221" s="7">
        <v>1</v>
      </c>
      <c r="E221" s="7">
        <v>7</v>
      </c>
      <c r="G221" s="8" t="s">
        <v>21</v>
      </c>
      <c r="H221" s="7">
        <v>6</v>
      </c>
      <c r="I221" s="7">
        <v>7</v>
      </c>
      <c r="J221" s="46">
        <f t="shared" ref="J221:J250" si="0">H221/I221</f>
        <v>0.8571428571428571</v>
      </c>
    </row>
    <row r="222" spans="1:17" ht="14.5" x14ac:dyDescent="0.35">
      <c r="A222" s="8" t="s">
        <v>25</v>
      </c>
      <c r="B222" s="7">
        <v>14</v>
      </c>
      <c r="C222" s="7">
        <v>11</v>
      </c>
      <c r="D222" s="7">
        <v>2</v>
      </c>
      <c r="E222" s="7">
        <v>27</v>
      </c>
      <c r="G222" s="8" t="s">
        <v>25</v>
      </c>
      <c r="H222" s="7">
        <v>14</v>
      </c>
      <c r="I222" s="7">
        <v>27</v>
      </c>
      <c r="J222" s="46">
        <f t="shared" si="0"/>
        <v>0.51851851851851849</v>
      </c>
    </row>
    <row r="223" spans="1:17" ht="14.5" x14ac:dyDescent="0.35">
      <c r="A223" s="8" t="s">
        <v>26</v>
      </c>
      <c r="B223" s="7">
        <v>23</v>
      </c>
      <c r="E223" s="7">
        <v>23</v>
      </c>
      <c r="G223" s="8" t="s">
        <v>26</v>
      </c>
      <c r="H223" s="7">
        <v>23</v>
      </c>
      <c r="I223" s="7">
        <v>23</v>
      </c>
      <c r="J223" s="46">
        <f t="shared" si="0"/>
        <v>1</v>
      </c>
    </row>
    <row r="224" spans="1:17" ht="14.5" x14ac:dyDescent="0.35">
      <c r="A224" s="8" t="s">
        <v>28</v>
      </c>
      <c r="B224" s="7">
        <v>79</v>
      </c>
      <c r="C224" s="7">
        <v>3</v>
      </c>
      <c r="E224" s="7">
        <v>82</v>
      </c>
      <c r="G224" s="8" t="s">
        <v>28</v>
      </c>
      <c r="H224" s="7">
        <v>79</v>
      </c>
      <c r="I224" s="7">
        <v>82</v>
      </c>
      <c r="J224" s="46">
        <f t="shared" si="0"/>
        <v>0.96341463414634143</v>
      </c>
    </row>
    <row r="225" spans="1:17" ht="14.5" x14ac:dyDescent="0.35">
      <c r="A225" s="8" t="s">
        <v>30</v>
      </c>
      <c r="B225" s="7">
        <v>61</v>
      </c>
      <c r="C225" s="7">
        <v>1</v>
      </c>
      <c r="E225" s="7">
        <v>62</v>
      </c>
      <c r="G225" s="8" t="s">
        <v>30</v>
      </c>
      <c r="H225" s="7">
        <v>61</v>
      </c>
      <c r="I225" s="7">
        <v>62</v>
      </c>
      <c r="J225" s="46">
        <f t="shared" si="0"/>
        <v>0.9838709677419355</v>
      </c>
    </row>
    <row r="226" spans="1:17" ht="14.5" x14ac:dyDescent="0.35">
      <c r="A226" s="8" t="s">
        <v>31</v>
      </c>
      <c r="B226" s="7">
        <v>6</v>
      </c>
      <c r="C226" s="7">
        <v>6</v>
      </c>
      <c r="D226" s="7">
        <v>4</v>
      </c>
      <c r="E226" s="7">
        <v>16</v>
      </c>
      <c r="G226" s="8" t="s">
        <v>31</v>
      </c>
      <c r="H226" s="7">
        <v>6</v>
      </c>
      <c r="I226" s="7">
        <v>16</v>
      </c>
      <c r="J226" s="46">
        <f t="shared" si="0"/>
        <v>0.375</v>
      </c>
    </row>
    <row r="227" spans="1:17" ht="23" x14ac:dyDescent="0.35">
      <c r="A227" s="8" t="s">
        <v>32</v>
      </c>
      <c r="B227" s="7">
        <v>9</v>
      </c>
      <c r="C227" s="7">
        <v>3</v>
      </c>
      <c r="E227" s="7">
        <v>12</v>
      </c>
      <c r="G227" s="8" t="s">
        <v>32</v>
      </c>
      <c r="H227" s="7">
        <v>9</v>
      </c>
      <c r="I227" s="7">
        <v>12</v>
      </c>
      <c r="J227" s="46">
        <f t="shared" si="0"/>
        <v>0.75</v>
      </c>
      <c r="O227" s="43" t="s">
        <v>64</v>
      </c>
      <c r="P227" s="43" t="s">
        <v>8</v>
      </c>
      <c r="Q227" s="44" t="s">
        <v>94</v>
      </c>
    </row>
    <row r="228" spans="1:17" ht="14.5" x14ac:dyDescent="0.35">
      <c r="A228" s="8" t="s">
        <v>33</v>
      </c>
      <c r="B228" s="7">
        <v>3</v>
      </c>
      <c r="C228" s="7">
        <v>2</v>
      </c>
      <c r="D228" s="7">
        <v>10</v>
      </c>
      <c r="E228" s="7">
        <v>15</v>
      </c>
      <c r="G228" s="8" t="s">
        <v>33</v>
      </c>
      <c r="H228" s="7">
        <v>3</v>
      </c>
      <c r="I228" s="7">
        <v>15</v>
      </c>
      <c r="J228" s="46">
        <f t="shared" si="0"/>
        <v>0.2</v>
      </c>
      <c r="O228" s="8" t="s">
        <v>13</v>
      </c>
      <c r="P228" s="7">
        <v>1</v>
      </c>
      <c r="Q228" s="7">
        <v>5</v>
      </c>
    </row>
    <row r="229" spans="1:17" ht="14.5" x14ac:dyDescent="0.35">
      <c r="A229" s="8" t="s">
        <v>34</v>
      </c>
      <c r="B229" s="7">
        <v>24</v>
      </c>
      <c r="C229" s="7">
        <v>1</v>
      </c>
      <c r="E229" s="7">
        <v>25</v>
      </c>
      <c r="G229" s="8" t="s">
        <v>34</v>
      </c>
      <c r="H229" s="7">
        <v>24</v>
      </c>
      <c r="I229" s="7">
        <v>25</v>
      </c>
      <c r="J229" s="46">
        <f t="shared" si="0"/>
        <v>0.96</v>
      </c>
      <c r="O229" s="8" t="s">
        <v>21</v>
      </c>
      <c r="P229" s="7">
        <v>6</v>
      </c>
      <c r="Q229" s="7">
        <v>1</v>
      </c>
    </row>
    <row r="230" spans="1:17" ht="14.5" x14ac:dyDescent="0.35">
      <c r="A230" s="8" t="s">
        <v>35</v>
      </c>
      <c r="B230" s="7">
        <v>11</v>
      </c>
      <c r="E230" s="7">
        <v>11</v>
      </c>
      <c r="G230" s="8" t="s">
        <v>35</v>
      </c>
      <c r="H230" s="7">
        <v>11</v>
      </c>
      <c r="I230" s="7">
        <v>11</v>
      </c>
      <c r="J230" s="46">
        <f t="shared" si="0"/>
        <v>1</v>
      </c>
      <c r="O230" s="8" t="s">
        <v>25</v>
      </c>
      <c r="P230" s="7">
        <v>14</v>
      </c>
      <c r="Q230" s="7">
        <v>13</v>
      </c>
    </row>
    <row r="231" spans="1:17" ht="14.5" x14ac:dyDescent="0.35">
      <c r="A231" s="8" t="s">
        <v>36</v>
      </c>
      <c r="B231" s="7">
        <v>17</v>
      </c>
      <c r="C231" s="7">
        <v>1</v>
      </c>
      <c r="D231" s="7">
        <v>1</v>
      </c>
      <c r="E231" s="7">
        <v>19</v>
      </c>
      <c r="G231" s="8" t="s">
        <v>36</v>
      </c>
      <c r="H231" s="7">
        <v>17</v>
      </c>
      <c r="I231" s="7">
        <v>19</v>
      </c>
      <c r="J231" s="46">
        <f t="shared" si="0"/>
        <v>0.89473684210526316</v>
      </c>
      <c r="O231" s="8" t="s">
        <v>26</v>
      </c>
      <c r="P231" s="7">
        <v>23</v>
      </c>
      <c r="Q231" s="7">
        <v>0</v>
      </c>
    </row>
    <row r="232" spans="1:17" ht="14.5" x14ac:dyDescent="0.35">
      <c r="A232" s="8" t="s">
        <v>37</v>
      </c>
      <c r="B232" s="7">
        <v>4</v>
      </c>
      <c r="C232" s="7">
        <v>6</v>
      </c>
      <c r="D232" s="7">
        <v>10</v>
      </c>
      <c r="E232" s="7">
        <v>20</v>
      </c>
      <c r="G232" s="8" t="s">
        <v>37</v>
      </c>
      <c r="H232" s="7">
        <v>4</v>
      </c>
      <c r="I232" s="7">
        <v>20</v>
      </c>
      <c r="J232" s="46">
        <f t="shared" si="0"/>
        <v>0.2</v>
      </c>
      <c r="O232" s="8" t="s">
        <v>28</v>
      </c>
      <c r="P232" s="7">
        <v>79</v>
      </c>
      <c r="Q232" s="7">
        <v>3</v>
      </c>
    </row>
    <row r="233" spans="1:17" ht="14.5" x14ac:dyDescent="0.35">
      <c r="A233" s="8" t="s">
        <v>40</v>
      </c>
      <c r="B233" s="7">
        <v>63</v>
      </c>
      <c r="C233" s="7">
        <v>13</v>
      </c>
      <c r="D233" s="7">
        <v>2</v>
      </c>
      <c r="E233" s="7">
        <v>78</v>
      </c>
      <c r="G233" s="8" t="s">
        <v>40</v>
      </c>
      <c r="H233" s="7">
        <v>63</v>
      </c>
      <c r="I233" s="7">
        <v>78</v>
      </c>
      <c r="J233" s="46">
        <f t="shared" si="0"/>
        <v>0.80769230769230771</v>
      </c>
      <c r="O233" s="8" t="s">
        <v>30</v>
      </c>
      <c r="P233" s="7">
        <v>61</v>
      </c>
      <c r="Q233" s="7">
        <v>1</v>
      </c>
    </row>
    <row r="234" spans="1:17" ht="14.5" x14ac:dyDescent="0.35">
      <c r="A234" s="8" t="s">
        <v>41</v>
      </c>
      <c r="B234" s="7">
        <v>56</v>
      </c>
      <c r="C234" s="7">
        <v>6</v>
      </c>
      <c r="D234" s="7">
        <v>5</v>
      </c>
      <c r="E234" s="7">
        <v>67</v>
      </c>
      <c r="G234" s="8" t="s">
        <v>41</v>
      </c>
      <c r="H234" s="7">
        <v>56</v>
      </c>
      <c r="I234" s="7">
        <v>67</v>
      </c>
      <c r="J234" s="46">
        <f t="shared" si="0"/>
        <v>0.83582089552238803</v>
      </c>
      <c r="O234" s="8" t="s">
        <v>31</v>
      </c>
      <c r="P234" s="7">
        <v>6</v>
      </c>
      <c r="Q234" s="7">
        <v>10</v>
      </c>
    </row>
    <row r="235" spans="1:17" ht="14.5" x14ac:dyDescent="0.35">
      <c r="A235" s="8" t="s">
        <v>42</v>
      </c>
      <c r="B235" s="7">
        <v>22</v>
      </c>
      <c r="E235" s="7">
        <v>22</v>
      </c>
      <c r="G235" s="8" t="s">
        <v>42</v>
      </c>
      <c r="H235" s="7">
        <v>22</v>
      </c>
      <c r="I235" s="7">
        <v>22</v>
      </c>
      <c r="J235" s="46">
        <f t="shared" si="0"/>
        <v>1</v>
      </c>
      <c r="O235" s="8" t="s">
        <v>32</v>
      </c>
      <c r="P235" s="7">
        <v>9</v>
      </c>
      <c r="Q235" s="7">
        <v>3</v>
      </c>
    </row>
    <row r="236" spans="1:17" ht="14.5" x14ac:dyDescent="0.35">
      <c r="A236" s="8" t="s">
        <v>43</v>
      </c>
      <c r="B236" s="7">
        <v>10</v>
      </c>
      <c r="C236" s="7">
        <v>3</v>
      </c>
      <c r="D236" s="7">
        <v>3</v>
      </c>
      <c r="E236" s="7">
        <v>16</v>
      </c>
      <c r="G236" s="8" t="s">
        <v>43</v>
      </c>
      <c r="H236" s="7">
        <v>10</v>
      </c>
      <c r="I236" s="7">
        <v>16</v>
      </c>
      <c r="J236" s="46">
        <f t="shared" si="0"/>
        <v>0.625</v>
      </c>
      <c r="O236" s="8" t="s">
        <v>33</v>
      </c>
      <c r="P236" s="7">
        <v>3</v>
      </c>
      <c r="Q236" s="7">
        <v>12</v>
      </c>
    </row>
    <row r="237" spans="1:17" ht="14.5" x14ac:dyDescent="0.35">
      <c r="A237" s="8" t="s">
        <v>44</v>
      </c>
      <c r="B237" s="7">
        <v>12</v>
      </c>
      <c r="C237" s="7">
        <v>3</v>
      </c>
      <c r="D237" s="7">
        <v>5</v>
      </c>
      <c r="E237" s="7">
        <v>20</v>
      </c>
      <c r="G237" s="8" t="s">
        <v>44</v>
      </c>
      <c r="H237" s="7">
        <v>12</v>
      </c>
      <c r="I237" s="7">
        <v>20</v>
      </c>
      <c r="J237" s="46">
        <f t="shared" si="0"/>
        <v>0.6</v>
      </c>
      <c r="O237" s="8" t="s">
        <v>34</v>
      </c>
      <c r="P237" s="7">
        <v>24</v>
      </c>
      <c r="Q237" s="7">
        <v>1</v>
      </c>
    </row>
    <row r="238" spans="1:17" ht="14.5" x14ac:dyDescent="0.35">
      <c r="A238" s="8" t="s">
        <v>45</v>
      </c>
      <c r="B238" s="7">
        <v>7</v>
      </c>
      <c r="E238" s="7">
        <v>7</v>
      </c>
      <c r="G238" s="8" t="s">
        <v>45</v>
      </c>
      <c r="H238" s="7">
        <v>7</v>
      </c>
      <c r="I238" s="7">
        <v>7</v>
      </c>
      <c r="J238" s="46">
        <f t="shared" si="0"/>
        <v>1</v>
      </c>
      <c r="O238" s="8" t="s">
        <v>35</v>
      </c>
      <c r="P238" s="7">
        <v>11</v>
      </c>
      <c r="Q238" s="7">
        <v>0</v>
      </c>
    </row>
    <row r="239" spans="1:17" ht="14.5" x14ac:dyDescent="0.35">
      <c r="A239" s="8" t="s">
        <v>46</v>
      </c>
      <c r="B239" s="7">
        <v>17</v>
      </c>
      <c r="C239" s="7">
        <v>2</v>
      </c>
      <c r="E239" s="7">
        <v>19</v>
      </c>
      <c r="G239" s="8" t="s">
        <v>46</v>
      </c>
      <c r="H239" s="7">
        <v>17</v>
      </c>
      <c r="I239" s="7">
        <v>19</v>
      </c>
      <c r="J239" s="46">
        <f t="shared" si="0"/>
        <v>0.89473684210526316</v>
      </c>
      <c r="O239" s="8" t="s">
        <v>36</v>
      </c>
      <c r="P239" s="7">
        <v>17</v>
      </c>
      <c r="Q239" s="7">
        <v>2</v>
      </c>
    </row>
    <row r="240" spans="1:17" ht="14.5" x14ac:dyDescent="0.35">
      <c r="A240" s="8" t="s">
        <v>47</v>
      </c>
      <c r="B240" s="7">
        <v>50</v>
      </c>
      <c r="C240" s="7">
        <v>2</v>
      </c>
      <c r="E240" s="7">
        <v>52</v>
      </c>
      <c r="G240" s="8" t="s">
        <v>47</v>
      </c>
      <c r="H240" s="7">
        <v>50</v>
      </c>
      <c r="I240" s="7">
        <v>52</v>
      </c>
      <c r="J240" s="46">
        <f t="shared" si="0"/>
        <v>0.96153846153846156</v>
      </c>
      <c r="O240" s="8" t="s">
        <v>37</v>
      </c>
      <c r="P240" s="7">
        <v>4</v>
      </c>
      <c r="Q240" s="7">
        <v>16</v>
      </c>
    </row>
    <row r="241" spans="1:17" ht="14.5" x14ac:dyDescent="0.35">
      <c r="A241" s="8" t="s">
        <v>48</v>
      </c>
      <c r="B241" s="7">
        <v>9</v>
      </c>
      <c r="C241" s="7">
        <v>1</v>
      </c>
      <c r="E241" s="7">
        <v>10</v>
      </c>
      <c r="G241" s="8" t="s">
        <v>48</v>
      </c>
      <c r="H241" s="7">
        <v>9</v>
      </c>
      <c r="I241" s="7">
        <v>10</v>
      </c>
      <c r="J241" s="46">
        <f t="shared" si="0"/>
        <v>0.9</v>
      </c>
      <c r="O241" s="8" t="s">
        <v>40</v>
      </c>
      <c r="P241" s="7">
        <v>63</v>
      </c>
      <c r="Q241" s="7">
        <v>15</v>
      </c>
    </row>
    <row r="242" spans="1:17" ht="14.5" x14ac:dyDescent="0.35">
      <c r="A242" s="8" t="s">
        <v>49</v>
      </c>
      <c r="B242" s="7">
        <v>39</v>
      </c>
      <c r="C242" s="7">
        <v>1</v>
      </c>
      <c r="D242" s="7">
        <v>11</v>
      </c>
      <c r="E242" s="7">
        <v>51</v>
      </c>
      <c r="G242" s="8" t="s">
        <v>49</v>
      </c>
      <c r="H242" s="7">
        <v>39</v>
      </c>
      <c r="I242" s="7">
        <v>51</v>
      </c>
      <c r="J242" s="46">
        <f t="shared" si="0"/>
        <v>0.76470588235294112</v>
      </c>
      <c r="O242" s="8" t="s">
        <v>41</v>
      </c>
      <c r="P242" s="7">
        <v>56</v>
      </c>
      <c r="Q242" s="7">
        <v>11</v>
      </c>
    </row>
    <row r="243" spans="1:17" ht="14.5" x14ac:dyDescent="0.35">
      <c r="A243" s="8" t="s">
        <v>50</v>
      </c>
      <c r="B243" s="7">
        <v>6</v>
      </c>
      <c r="C243" s="7">
        <v>2</v>
      </c>
      <c r="E243" s="7">
        <v>8</v>
      </c>
      <c r="G243" s="8" t="s">
        <v>50</v>
      </c>
      <c r="H243" s="7">
        <v>6</v>
      </c>
      <c r="I243" s="7">
        <v>8</v>
      </c>
      <c r="J243" s="46">
        <f t="shared" si="0"/>
        <v>0.75</v>
      </c>
      <c r="O243" s="8" t="s">
        <v>42</v>
      </c>
      <c r="P243" s="7">
        <v>22</v>
      </c>
      <c r="Q243" s="7">
        <v>0</v>
      </c>
    </row>
    <row r="244" spans="1:17" ht="14.5" x14ac:dyDescent="0.35">
      <c r="A244" s="8" t="s">
        <v>51</v>
      </c>
      <c r="B244" s="7">
        <v>38</v>
      </c>
      <c r="E244" s="7">
        <v>38</v>
      </c>
      <c r="G244" s="8" t="s">
        <v>51</v>
      </c>
      <c r="H244" s="7">
        <v>38</v>
      </c>
      <c r="I244" s="7">
        <v>38</v>
      </c>
      <c r="J244" s="46">
        <f t="shared" si="0"/>
        <v>1</v>
      </c>
      <c r="O244" s="8" t="s">
        <v>43</v>
      </c>
      <c r="P244" s="7">
        <v>10</v>
      </c>
      <c r="Q244" s="7">
        <v>6</v>
      </c>
    </row>
    <row r="245" spans="1:17" ht="14.5" x14ac:dyDescent="0.35">
      <c r="A245" s="8" t="s">
        <v>52</v>
      </c>
      <c r="B245" s="7">
        <v>13</v>
      </c>
      <c r="C245" s="7">
        <v>10</v>
      </c>
      <c r="D245" s="7">
        <v>8</v>
      </c>
      <c r="E245" s="7">
        <v>31</v>
      </c>
      <c r="G245" s="8" t="s">
        <v>52</v>
      </c>
      <c r="H245" s="7">
        <v>13</v>
      </c>
      <c r="I245" s="7">
        <v>31</v>
      </c>
      <c r="J245" s="46">
        <f t="shared" si="0"/>
        <v>0.41935483870967744</v>
      </c>
      <c r="O245" s="8" t="s">
        <v>44</v>
      </c>
      <c r="P245" s="7">
        <v>12</v>
      </c>
      <c r="Q245" s="7">
        <v>8</v>
      </c>
    </row>
    <row r="246" spans="1:17" ht="14.5" x14ac:dyDescent="0.35">
      <c r="A246" s="8" t="s">
        <v>53</v>
      </c>
      <c r="B246" s="7">
        <v>4</v>
      </c>
      <c r="C246" s="7">
        <v>4</v>
      </c>
      <c r="E246" s="7">
        <v>8</v>
      </c>
      <c r="G246" s="8" t="s">
        <v>53</v>
      </c>
      <c r="H246" s="7">
        <v>4</v>
      </c>
      <c r="I246" s="7">
        <v>8</v>
      </c>
      <c r="J246" s="46">
        <f t="shared" si="0"/>
        <v>0.5</v>
      </c>
      <c r="O246" s="8" t="s">
        <v>45</v>
      </c>
      <c r="P246" s="7">
        <v>7</v>
      </c>
      <c r="Q246" s="7">
        <v>0</v>
      </c>
    </row>
    <row r="247" spans="1:17" ht="14.5" x14ac:dyDescent="0.35">
      <c r="A247" s="8" t="s">
        <v>54</v>
      </c>
      <c r="B247" s="7">
        <v>14</v>
      </c>
      <c r="D247" s="7">
        <v>1</v>
      </c>
      <c r="E247" s="7">
        <v>15</v>
      </c>
      <c r="G247" s="8" t="s">
        <v>54</v>
      </c>
      <c r="H247" s="7">
        <v>14</v>
      </c>
      <c r="I247" s="7">
        <v>15</v>
      </c>
      <c r="J247" s="46">
        <f t="shared" si="0"/>
        <v>0.93333333333333335</v>
      </c>
      <c r="O247" s="8" t="s">
        <v>46</v>
      </c>
      <c r="P247" s="7">
        <v>17</v>
      </c>
      <c r="Q247" s="7">
        <v>2</v>
      </c>
    </row>
    <row r="248" spans="1:17" ht="14.5" x14ac:dyDescent="0.35">
      <c r="A248" s="8" t="s">
        <v>55</v>
      </c>
      <c r="B248" s="7">
        <v>69</v>
      </c>
      <c r="C248" s="7">
        <v>11</v>
      </c>
      <c r="D248" s="7">
        <v>7</v>
      </c>
      <c r="E248" s="7">
        <v>87</v>
      </c>
      <c r="G248" s="8" t="s">
        <v>55</v>
      </c>
      <c r="H248" s="7">
        <v>69</v>
      </c>
      <c r="I248" s="7">
        <v>87</v>
      </c>
      <c r="J248" s="46">
        <f t="shared" si="0"/>
        <v>0.7931034482758621</v>
      </c>
      <c r="O248" s="8" t="s">
        <v>47</v>
      </c>
      <c r="P248" s="7">
        <v>50</v>
      </c>
      <c r="Q248" s="7">
        <v>2</v>
      </c>
    </row>
    <row r="249" spans="1:17" ht="14.5" x14ac:dyDescent="0.35">
      <c r="A249" s="8" t="s">
        <v>57</v>
      </c>
      <c r="B249" s="7">
        <v>27</v>
      </c>
      <c r="C249" s="7">
        <v>5</v>
      </c>
      <c r="D249" s="7">
        <v>6</v>
      </c>
      <c r="E249" s="7">
        <v>38</v>
      </c>
      <c r="G249" s="8" t="s">
        <v>57</v>
      </c>
      <c r="H249" s="7">
        <v>27</v>
      </c>
      <c r="I249" s="7">
        <v>38</v>
      </c>
      <c r="J249" s="46">
        <f t="shared" si="0"/>
        <v>0.71052631578947367</v>
      </c>
      <c r="O249" s="8" t="s">
        <v>48</v>
      </c>
      <c r="P249" s="7">
        <v>9</v>
      </c>
      <c r="Q249" s="7">
        <v>1</v>
      </c>
    </row>
    <row r="250" spans="1:17" ht="14.5" x14ac:dyDescent="0.35">
      <c r="A250" s="8" t="s">
        <v>58</v>
      </c>
      <c r="B250" s="7">
        <v>14</v>
      </c>
      <c r="C250" s="7">
        <v>4</v>
      </c>
      <c r="E250" s="7">
        <v>18</v>
      </c>
      <c r="G250" s="8" t="s">
        <v>58</v>
      </c>
      <c r="H250" s="7">
        <v>14</v>
      </c>
      <c r="I250" s="7">
        <v>18</v>
      </c>
      <c r="J250" s="46">
        <f t="shared" si="0"/>
        <v>0.77777777777777779</v>
      </c>
      <c r="O250" s="8" t="s">
        <v>49</v>
      </c>
      <c r="P250" s="7">
        <v>39</v>
      </c>
      <c r="Q250" s="7">
        <v>12</v>
      </c>
    </row>
    <row r="251" spans="1:17" x14ac:dyDescent="0.25">
      <c r="A251" s="8" t="s">
        <v>67</v>
      </c>
      <c r="B251" s="7">
        <v>728</v>
      </c>
      <c r="C251" s="7">
        <v>101</v>
      </c>
      <c r="D251" s="7">
        <v>81</v>
      </c>
      <c r="E251" s="7">
        <v>910</v>
      </c>
      <c r="G251" s="14" t="s">
        <v>67</v>
      </c>
      <c r="H251" s="15">
        <v>728</v>
      </c>
      <c r="I251" s="15">
        <v>910</v>
      </c>
      <c r="O251" s="8" t="s">
        <v>50</v>
      </c>
      <c r="P251" s="7">
        <v>6</v>
      </c>
      <c r="Q251" s="7">
        <v>2</v>
      </c>
    </row>
    <row r="252" spans="1:17" x14ac:dyDescent="0.25">
      <c r="O252" s="8" t="s">
        <v>51</v>
      </c>
      <c r="P252" s="7">
        <v>38</v>
      </c>
      <c r="Q252" s="7">
        <v>0</v>
      </c>
    </row>
    <row r="253" spans="1:17" x14ac:dyDescent="0.25">
      <c r="O253" s="8" t="s">
        <v>52</v>
      </c>
      <c r="P253" s="7">
        <v>13</v>
      </c>
      <c r="Q253" s="7">
        <v>18</v>
      </c>
    </row>
    <row r="254" spans="1:17" x14ac:dyDescent="0.25">
      <c r="A254" s="7" t="s">
        <v>2</v>
      </c>
      <c r="B254" s="7" t="s" vm="4">
        <v>10</v>
      </c>
      <c r="O254" s="8" t="s">
        <v>53</v>
      </c>
      <c r="P254" s="7">
        <v>4</v>
      </c>
      <c r="Q254" s="7">
        <v>4</v>
      </c>
    </row>
    <row r="255" spans="1:17" x14ac:dyDescent="0.25">
      <c r="A255" s="7" t="s">
        <v>0</v>
      </c>
      <c r="B255" s="7" t="s" vm="1">
        <v>68</v>
      </c>
      <c r="O255" s="8" t="s">
        <v>54</v>
      </c>
      <c r="P255" s="7">
        <v>14</v>
      </c>
      <c r="Q255" s="7">
        <v>1</v>
      </c>
    </row>
    <row r="256" spans="1:17" x14ac:dyDescent="0.25">
      <c r="O256" s="8" t="s">
        <v>55</v>
      </c>
      <c r="P256" s="7">
        <v>69</v>
      </c>
      <c r="Q256" s="7">
        <v>18</v>
      </c>
    </row>
    <row r="257" spans="1:20" x14ac:dyDescent="0.25">
      <c r="A257" s="7" t="s">
        <v>71</v>
      </c>
      <c r="B257" s="7" t="s">
        <v>72</v>
      </c>
      <c r="K257" s="43" t="s">
        <v>95</v>
      </c>
      <c r="L257" s="43" t="s">
        <v>8</v>
      </c>
      <c r="M257" s="43" t="s">
        <v>67</v>
      </c>
      <c r="O257" s="8" t="s">
        <v>57</v>
      </c>
      <c r="P257" s="7">
        <v>27</v>
      </c>
      <c r="Q257" s="7">
        <v>11</v>
      </c>
    </row>
    <row r="258" spans="1:20" x14ac:dyDescent="0.25">
      <c r="A258" s="7" t="s">
        <v>66</v>
      </c>
      <c r="B258" s="7" t="s">
        <v>8</v>
      </c>
      <c r="C258" s="7" t="s">
        <v>12</v>
      </c>
      <c r="D258" s="7" t="s">
        <v>7</v>
      </c>
      <c r="E258" s="7" t="s">
        <v>67</v>
      </c>
      <c r="K258" s="8" t="s">
        <v>29</v>
      </c>
      <c r="L258" s="7">
        <v>224</v>
      </c>
      <c r="M258" s="7">
        <v>263</v>
      </c>
      <c r="O258" s="8" t="s">
        <v>58</v>
      </c>
      <c r="P258" s="7">
        <v>14</v>
      </c>
      <c r="Q258" s="7">
        <v>4</v>
      </c>
    </row>
    <row r="259" spans="1:20" ht="14.5" x14ac:dyDescent="0.35">
      <c r="A259" s="8" t="s">
        <v>29</v>
      </c>
      <c r="B259" s="7">
        <v>224</v>
      </c>
      <c r="C259" s="7">
        <v>20</v>
      </c>
      <c r="D259" s="7">
        <v>19</v>
      </c>
      <c r="E259" s="7">
        <v>263</v>
      </c>
      <c r="F259" s="13"/>
      <c r="K259" s="8" t="s">
        <v>14</v>
      </c>
      <c r="L259" s="7">
        <v>179</v>
      </c>
      <c r="M259" s="7">
        <v>226</v>
      </c>
      <c r="Q259" s="7">
        <v>182</v>
      </c>
    </row>
    <row r="260" spans="1:20" ht="14.5" x14ac:dyDescent="0.35">
      <c r="A260" s="8" t="s">
        <v>14</v>
      </c>
      <c r="B260" s="7">
        <v>179</v>
      </c>
      <c r="C260" s="7">
        <v>24</v>
      </c>
      <c r="D260" s="7">
        <v>23</v>
      </c>
      <c r="E260" s="7">
        <v>226</v>
      </c>
      <c r="F260" s="13"/>
      <c r="K260" s="8" t="s">
        <v>22</v>
      </c>
      <c r="L260" s="7">
        <v>131</v>
      </c>
      <c r="M260" s="7">
        <v>156</v>
      </c>
    </row>
    <row r="261" spans="1:20" ht="14.5" x14ac:dyDescent="0.35">
      <c r="A261" s="8" t="s">
        <v>22</v>
      </c>
      <c r="B261" s="7">
        <v>131</v>
      </c>
      <c r="C261" s="7">
        <v>22</v>
      </c>
      <c r="D261" s="7">
        <v>3</v>
      </c>
      <c r="E261" s="7">
        <v>156</v>
      </c>
      <c r="F261" s="13"/>
      <c r="K261" s="8" t="s">
        <v>27</v>
      </c>
      <c r="L261" s="7">
        <v>194</v>
      </c>
      <c r="M261" s="7">
        <v>265</v>
      </c>
    </row>
    <row r="262" spans="1:20" ht="14.5" x14ac:dyDescent="0.35">
      <c r="A262" s="8" t="s">
        <v>27</v>
      </c>
      <c r="B262" s="7">
        <v>194</v>
      </c>
      <c r="C262" s="7">
        <v>35</v>
      </c>
      <c r="D262" s="7">
        <v>36</v>
      </c>
      <c r="E262" s="7">
        <v>265</v>
      </c>
      <c r="F262" s="13"/>
      <c r="K262" s="14" t="s">
        <v>67</v>
      </c>
      <c r="L262" s="15">
        <v>728</v>
      </c>
      <c r="M262" s="15">
        <v>910</v>
      </c>
    </row>
    <row r="263" spans="1:20" x14ac:dyDescent="0.25">
      <c r="A263" s="8" t="s">
        <v>67</v>
      </c>
      <c r="B263" s="7">
        <v>728</v>
      </c>
      <c r="C263" s="7">
        <v>101</v>
      </c>
      <c r="D263" s="7">
        <v>81</v>
      </c>
      <c r="E263" s="7">
        <v>910</v>
      </c>
    </row>
    <row r="264" spans="1:20" x14ac:dyDescent="0.25">
      <c r="O264" s="43" t="s">
        <v>66</v>
      </c>
      <c r="P264" s="43" t="s">
        <v>8</v>
      </c>
      <c r="Q264" s="43" t="s">
        <v>12</v>
      </c>
      <c r="R264" s="43" t="s">
        <v>7</v>
      </c>
      <c r="S264" s="43" t="s">
        <v>67</v>
      </c>
    </row>
    <row r="265" spans="1:20" ht="14.5" x14ac:dyDescent="0.35">
      <c r="O265" s="8" t="s">
        <v>29</v>
      </c>
      <c r="P265" s="7">
        <v>224</v>
      </c>
      <c r="Q265" s="7">
        <v>20</v>
      </c>
      <c r="R265" s="7">
        <v>19</v>
      </c>
      <c r="S265" s="7">
        <v>263</v>
      </c>
      <c r="T265" s="13">
        <f>P265/S265</f>
        <v>0.85171102661596954</v>
      </c>
    </row>
    <row r="266" spans="1:20" ht="14.5" x14ac:dyDescent="0.35">
      <c r="A266" s="7" t="s">
        <v>2</v>
      </c>
      <c r="B266" s="7" t="s" vm="5">
        <v>5</v>
      </c>
      <c r="O266" s="8" t="s">
        <v>14</v>
      </c>
      <c r="P266" s="7">
        <v>179</v>
      </c>
      <c r="Q266" s="7">
        <v>24</v>
      </c>
      <c r="R266" s="7">
        <v>23</v>
      </c>
      <c r="S266" s="7">
        <v>226</v>
      </c>
      <c r="T266" s="13">
        <f>P266/S266</f>
        <v>0.79203539823008851</v>
      </c>
    </row>
    <row r="267" spans="1:20" ht="14.5" x14ac:dyDescent="0.35">
      <c r="A267" s="7" t="s">
        <v>0</v>
      </c>
      <c r="B267" s="7" t="s" vm="1">
        <v>68</v>
      </c>
      <c r="O267" s="8" t="s">
        <v>22</v>
      </c>
      <c r="P267" s="7">
        <v>131</v>
      </c>
      <c r="Q267" s="7">
        <v>22</v>
      </c>
      <c r="R267" s="7">
        <v>3</v>
      </c>
      <c r="S267" s="7">
        <v>156</v>
      </c>
      <c r="T267" s="13">
        <f>P267/S267</f>
        <v>0.83974358974358976</v>
      </c>
    </row>
    <row r="268" spans="1:20" ht="14.5" x14ac:dyDescent="0.35">
      <c r="O268" s="8" t="s">
        <v>27</v>
      </c>
      <c r="P268" s="7">
        <v>194</v>
      </c>
      <c r="Q268" s="7">
        <v>35</v>
      </c>
      <c r="R268" s="7">
        <v>36</v>
      </c>
      <c r="S268" s="7">
        <v>265</v>
      </c>
      <c r="T268" s="13">
        <f>P268/S268</f>
        <v>0.73207547169811316</v>
      </c>
    </row>
    <row r="269" spans="1:20" x14ac:dyDescent="0.25">
      <c r="A269" s="7" t="s">
        <v>71</v>
      </c>
      <c r="B269" s="7" t="s">
        <v>72</v>
      </c>
      <c r="O269" s="14" t="s">
        <v>67</v>
      </c>
      <c r="P269" s="15">
        <v>728</v>
      </c>
      <c r="Q269" s="15">
        <v>101</v>
      </c>
      <c r="R269" s="15">
        <v>81</v>
      </c>
      <c r="S269" s="15">
        <v>910</v>
      </c>
    </row>
    <row r="270" spans="1:20" x14ac:dyDescent="0.25">
      <c r="A270" s="7" t="s">
        <v>66</v>
      </c>
      <c r="B270" s="7" t="s">
        <v>8</v>
      </c>
      <c r="C270" s="7" t="s">
        <v>12</v>
      </c>
      <c r="D270" s="7" t="s">
        <v>7</v>
      </c>
      <c r="E270" s="7" t="s">
        <v>67</v>
      </c>
    </row>
    <row r="271" spans="1:20" x14ac:dyDescent="0.25">
      <c r="A271" s="8" t="s">
        <v>29</v>
      </c>
      <c r="B271" s="7">
        <v>168</v>
      </c>
      <c r="C271" s="7">
        <v>7</v>
      </c>
      <c r="D271" s="7">
        <v>5</v>
      </c>
      <c r="E271" s="7">
        <v>180</v>
      </c>
    </row>
    <row r="272" spans="1:20" x14ac:dyDescent="0.25">
      <c r="A272" s="8" t="s">
        <v>14</v>
      </c>
      <c r="B272" s="7">
        <v>150</v>
      </c>
      <c r="C272" s="7">
        <v>7</v>
      </c>
      <c r="D272" s="7">
        <v>19</v>
      </c>
      <c r="E272" s="7">
        <v>176</v>
      </c>
    </row>
    <row r="273" spans="1:13" x14ac:dyDescent="0.25">
      <c r="A273" s="8" t="s">
        <v>22</v>
      </c>
      <c r="B273" s="7">
        <v>90</v>
      </c>
      <c r="C273" s="7">
        <v>11</v>
      </c>
      <c r="D273" s="7">
        <v>2</v>
      </c>
      <c r="E273" s="7">
        <v>103</v>
      </c>
    </row>
    <row r="274" spans="1:13" x14ac:dyDescent="0.25">
      <c r="A274" s="8" t="s">
        <v>27</v>
      </c>
      <c r="B274" s="7">
        <v>118</v>
      </c>
      <c r="C274" s="7">
        <v>18</v>
      </c>
      <c r="D274" s="7">
        <v>14</v>
      </c>
      <c r="E274" s="7">
        <v>150</v>
      </c>
    </row>
    <row r="275" spans="1:13" x14ac:dyDescent="0.25">
      <c r="A275" s="8" t="s">
        <v>67</v>
      </c>
      <c r="B275" s="7">
        <v>526</v>
      </c>
      <c r="C275" s="7">
        <v>43</v>
      </c>
      <c r="D275" s="7">
        <v>40</v>
      </c>
      <c r="E275" s="7">
        <v>609</v>
      </c>
    </row>
    <row r="277" spans="1:13" x14ac:dyDescent="0.25">
      <c r="K277" s="43" t="s">
        <v>95</v>
      </c>
      <c r="L277" s="43" t="s">
        <v>8</v>
      </c>
      <c r="M277" s="43" t="s">
        <v>67</v>
      </c>
    </row>
    <row r="278" spans="1:13" x14ac:dyDescent="0.25">
      <c r="K278" s="8" t="s">
        <v>29</v>
      </c>
      <c r="L278" s="7">
        <v>168</v>
      </c>
      <c r="M278" s="7">
        <v>180</v>
      </c>
    </row>
    <row r="279" spans="1:13" x14ac:dyDescent="0.25">
      <c r="K279" s="8" t="s">
        <v>14</v>
      </c>
      <c r="L279" s="7">
        <v>150</v>
      </c>
      <c r="M279" s="7">
        <v>176</v>
      </c>
    </row>
    <row r="280" spans="1:13" x14ac:dyDescent="0.25">
      <c r="K280" s="8" t="s">
        <v>22</v>
      </c>
      <c r="L280" s="7">
        <v>90</v>
      </c>
      <c r="M280" s="7">
        <v>103</v>
      </c>
    </row>
    <row r="281" spans="1:13" x14ac:dyDescent="0.25">
      <c r="K281" s="8" t="s">
        <v>27</v>
      </c>
      <c r="L281" s="7">
        <v>118</v>
      </c>
      <c r="M281" s="7">
        <v>150</v>
      </c>
    </row>
    <row r="282" spans="1:13" x14ac:dyDescent="0.25">
      <c r="K282" s="14" t="s">
        <v>67</v>
      </c>
      <c r="L282" s="15">
        <v>526</v>
      </c>
      <c r="M282" s="15">
        <v>609</v>
      </c>
    </row>
    <row r="284" spans="1:13" x14ac:dyDescent="0.25">
      <c r="A284" s="7" t="s">
        <v>2</v>
      </c>
      <c r="B284" s="7" t="s" vm="5">
        <v>5</v>
      </c>
    </row>
    <row r="285" spans="1:13" x14ac:dyDescent="0.25">
      <c r="A285" s="7" t="s">
        <v>0</v>
      </c>
      <c r="B285" s="7" t="s" vm="1">
        <v>68</v>
      </c>
    </row>
    <row r="287" spans="1:13" x14ac:dyDescent="0.25">
      <c r="A287" s="7" t="s">
        <v>71</v>
      </c>
      <c r="B287" s="7" t="s">
        <v>72</v>
      </c>
    </row>
    <row r="288" spans="1:13" x14ac:dyDescent="0.25">
      <c r="A288" s="7" t="s">
        <v>66</v>
      </c>
      <c r="B288" s="7" t="s">
        <v>8</v>
      </c>
      <c r="C288" s="7" t="s">
        <v>12</v>
      </c>
      <c r="D288" s="7" t="s">
        <v>7</v>
      </c>
      <c r="E288" s="7" t="s">
        <v>67</v>
      </c>
    </row>
    <row r="289" spans="1:5" x14ac:dyDescent="0.25">
      <c r="A289" s="7" t="s">
        <v>29</v>
      </c>
      <c r="B289" s="7">
        <v>168</v>
      </c>
      <c r="C289" s="7">
        <v>7</v>
      </c>
      <c r="D289" s="7">
        <v>5</v>
      </c>
      <c r="E289" s="7">
        <v>180</v>
      </c>
    </row>
    <row r="290" spans="1:5" x14ac:dyDescent="0.25">
      <c r="A290" s="7" t="s">
        <v>14</v>
      </c>
      <c r="B290" s="7">
        <v>150</v>
      </c>
      <c r="C290" s="7">
        <v>7</v>
      </c>
      <c r="D290" s="7">
        <v>19</v>
      </c>
      <c r="E290" s="7">
        <v>176</v>
      </c>
    </row>
    <row r="291" spans="1:5" x14ac:dyDescent="0.25">
      <c r="A291" s="7" t="s">
        <v>22</v>
      </c>
      <c r="B291" s="7">
        <v>90</v>
      </c>
      <c r="C291" s="7">
        <v>11</v>
      </c>
      <c r="D291" s="7">
        <v>2</v>
      </c>
      <c r="E291" s="7">
        <v>103</v>
      </c>
    </row>
    <row r="292" spans="1:5" x14ac:dyDescent="0.25">
      <c r="A292" s="7" t="s">
        <v>27</v>
      </c>
      <c r="B292" s="7">
        <v>118</v>
      </c>
      <c r="C292" s="7">
        <v>18</v>
      </c>
      <c r="D292" s="7">
        <v>14</v>
      </c>
      <c r="E292" s="7">
        <v>150</v>
      </c>
    </row>
    <row r="293" spans="1:5" x14ac:dyDescent="0.25">
      <c r="A293" s="7" t="s">
        <v>67</v>
      </c>
      <c r="B293" s="7">
        <v>526</v>
      </c>
      <c r="C293" s="7">
        <v>43</v>
      </c>
      <c r="D293" s="7">
        <v>40</v>
      </c>
      <c r="E293" s="7">
        <v>609</v>
      </c>
    </row>
    <row r="297" spans="1:5" ht="14.5" x14ac:dyDescent="0.35">
      <c r="A297" s="7" t="s">
        <v>29</v>
      </c>
      <c r="B297" s="13">
        <f>B289/E289</f>
        <v>0.93333333333333335</v>
      </c>
      <c r="C297" s="13">
        <f>C289/E289</f>
        <v>3.888888888888889E-2</v>
      </c>
      <c r="D297" s="13">
        <f>D289/E289</f>
        <v>2.7777777777777776E-2</v>
      </c>
    </row>
    <row r="298" spans="1:5" ht="14.5" x14ac:dyDescent="0.35">
      <c r="A298" s="7" t="s">
        <v>14</v>
      </c>
      <c r="B298" s="13">
        <f>B290/E290</f>
        <v>0.85227272727272729</v>
      </c>
      <c r="C298" s="13">
        <f t="shared" ref="C298:C300" si="1">C290/E290</f>
        <v>3.9772727272727272E-2</v>
      </c>
      <c r="D298" s="13">
        <f t="shared" ref="D298:D300" si="2">D290/E290</f>
        <v>0.10795454545454546</v>
      </c>
    </row>
    <row r="299" spans="1:5" ht="14.5" x14ac:dyDescent="0.35">
      <c r="A299" s="7" t="s">
        <v>22</v>
      </c>
      <c r="B299" s="13">
        <f t="shared" ref="B299:B300" si="3">B291/E291</f>
        <v>0.87378640776699024</v>
      </c>
      <c r="C299" s="13">
        <f t="shared" si="1"/>
        <v>0.10679611650485436</v>
      </c>
      <c r="D299" s="13">
        <f t="shared" si="2"/>
        <v>1.9417475728155338E-2</v>
      </c>
    </row>
    <row r="300" spans="1:5" ht="14.5" x14ac:dyDescent="0.35">
      <c r="A300" s="7" t="s">
        <v>27</v>
      </c>
      <c r="B300" s="13">
        <f t="shared" si="3"/>
        <v>0.78666666666666663</v>
      </c>
      <c r="C300" s="13">
        <f t="shared" si="1"/>
        <v>0.12</v>
      </c>
      <c r="D300" s="13">
        <f t="shared" si="2"/>
        <v>9.3333333333333338E-2</v>
      </c>
    </row>
    <row r="303" spans="1:5" x14ac:dyDescent="0.25">
      <c r="C303" s="47" t="s">
        <v>64</v>
      </c>
      <c r="D303" s="48" t="s">
        <v>10</v>
      </c>
      <c r="E303" s="48" t="s">
        <v>5</v>
      </c>
    </row>
    <row r="304" spans="1:5" ht="14.5" x14ac:dyDescent="0.35">
      <c r="C304" s="48" t="s">
        <v>4</v>
      </c>
      <c r="D304" s="49">
        <f>3/4</f>
        <v>0.75</v>
      </c>
      <c r="E304" s="49">
        <f>2/3</f>
        <v>0.66666666666666663</v>
      </c>
    </row>
    <row r="305" spans="3:5" ht="14.5" x14ac:dyDescent="0.35">
      <c r="C305" s="48" t="s">
        <v>18</v>
      </c>
      <c r="D305" s="49">
        <f>3/3</f>
        <v>1</v>
      </c>
      <c r="E305" s="49">
        <f>8/8</f>
        <v>1</v>
      </c>
    </row>
    <row r="306" spans="3:5" ht="14.5" x14ac:dyDescent="0.35">
      <c r="C306" s="48" t="s">
        <v>38</v>
      </c>
      <c r="D306" s="49">
        <f>120/137</f>
        <v>0.87591240875912413</v>
      </c>
      <c r="E306" s="49">
        <f>101/146</f>
        <v>0.69178082191780821</v>
      </c>
    </row>
    <row r="307" spans="3:5" ht="14.5" x14ac:dyDescent="0.35">
      <c r="C307" s="48" t="s">
        <v>39</v>
      </c>
      <c r="D307" s="49">
        <f>6/6</f>
        <v>1</v>
      </c>
      <c r="E307" s="49">
        <f>4/4</f>
        <v>1</v>
      </c>
    </row>
    <row r="342" spans="1:8" x14ac:dyDescent="0.25">
      <c r="A342" s="7" t="s">
        <v>10</v>
      </c>
    </row>
    <row r="344" spans="1:8" x14ac:dyDescent="0.25">
      <c r="A344" s="7" t="s">
        <v>66</v>
      </c>
      <c r="B344" s="7" t="s">
        <v>8</v>
      </c>
      <c r="C344" s="7" t="s">
        <v>12</v>
      </c>
      <c r="D344" s="7" t="s">
        <v>7</v>
      </c>
      <c r="E344" s="7" t="s">
        <v>67</v>
      </c>
      <c r="F344" s="7" t="s">
        <v>8</v>
      </c>
      <c r="G344" s="7" t="s">
        <v>12</v>
      </c>
      <c r="H344" s="7" t="s">
        <v>7</v>
      </c>
    </row>
    <row r="345" spans="1:8" ht="14.5" x14ac:dyDescent="0.35">
      <c r="A345" s="7" t="s">
        <v>29</v>
      </c>
      <c r="B345" s="7">
        <v>224</v>
      </c>
      <c r="C345" s="7">
        <v>20</v>
      </c>
      <c r="D345" s="7">
        <v>19</v>
      </c>
      <c r="E345" s="7">
        <v>263</v>
      </c>
      <c r="F345" s="13">
        <f>B345/E345</f>
        <v>0.85171102661596954</v>
      </c>
      <c r="G345" s="13">
        <f>C345/E345</f>
        <v>7.6045627376425853E-2</v>
      </c>
      <c r="H345" s="13">
        <f>D345/E345</f>
        <v>7.2243346007604556E-2</v>
      </c>
    </row>
    <row r="346" spans="1:8" ht="14.5" x14ac:dyDescent="0.35">
      <c r="A346" s="7" t="s">
        <v>14</v>
      </c>
      <c r="B346" s="7">
        <v>179</v>
      </c>
      <c r="C346" s="7">
        <v>24</v>
      </c>
      <c r="D346" s="7">
        <v>23</v>
      </c>
      <c r="E346" s="7">
        <v>226</v>
      </c>
      <c r="F346" s="13">
        <f t="shared" ref="F346:F349" si="4">B346/E346</f>
        <v>0.79203539823008851</v>
      </c>
      <c r="G346" s="13">
        <f t="shared" ref="G346:G349" si="5">C346/E346</f>
        <v>0.10619469026548672</v>
      </c>
      <c r="H346" s="13">
        <f t="shared" ref="H346:H349" si="6">D346/E346</f>
        <v>0.10176991150442478</v>
      </c>
    </row>
    <row r="347" spans="1:8" ht="14.5" x14ac:dyDescent="0.35">
      <c r="A347" s="7" t="s">
        <v>22</v>
      </c>
      <c r="B347" s="7">
        <v>131</v>
      </c>
      <c r="C347" s="7">
        <v>22</v>
      </c>
      <c r="D347" s="7">
        <v>3</v>
      </c>
      <c r="E347" s="7">
        <v>156</v>
      </c>
      <c r="F347" s="13">
        <f t="shared" si="4"/>
        <v>0.83974358974358976</v>
      </c>
      <c r="G347" s="13">
        <f t="shared" si="5"/>
        <v>0.14102564102564102</v>
      </c>
      <c r="H347" s="13">
        <f t="shared" si="6"/>
        <v>1.9230769230769232E-2</v>
      </c>
    </row>
    <row r="348" spans="1:8" ht="14.5" x14ac:dyDescent="0.35">
      <c r="A348" s="7" t="s">
        <v>27</v>
      </c>
      <c r="B348" s="7">
        <v>194</v>
      </c>
      <c r="C348" s="7">
        <v>35</v>
      </c>
      <c r="D348" s="7">
        <v>36</v>
      </c>
      <c r="E348" s="7">
        <v>265</v>
      </c>
      <c r="F348" s="13">
        <f t="shared" si="4"/>
        <v>0.73207547169811316</v>
      </c>
      <c r="G348" s="13">
        <f t="shared" si="5"/>
        <v>0.13207547169811321</v>
      </c>
      <c r="H348" s="13">
        <f t="shared" si="6"/>
        <v>0.13584905660377358</v>
      </c>
    </row>
    <row r="349" spans="1:8" ht="14.5" x14ac:dyDescent="0.35">
      <c r="A349" s="7" t="s">
        <v>67</v>
      </c>
      <c r="B349" s="7">
        <v>728</v>
      </c>
      <c r="C349" s="7">
        <v>101</v>
      </c>
      <c r="D349" s="7">
        <v>81</v>
      </c>
      <c r="E349" s="7">
        <v>910</v>
      </c>
      <c r="F349" s="13">
        <f t="shared" si="4"/>
        <v>0.8</v>
      </c>
      <c r="G349" s="13">
        <f t="shared" si="5"/>
        <v>0.11098901098901098</v>
      </c>
      <c r="H349" s="13">
        <f t="shared" si="6"/>
        <v>8.9010989010989014E-2</v>
      </c>
    </row>
    <row r="356" spans="1:5" x14ac:dyDescent="0.25">
      <c r="A356" s="7" t="s">
        <v>2</v>
      </c>
      <c r="B356" s="7" t="s" vm="5">
        <v>5</v>
      </c>
    </row>
    <row r="358" spans="1:5" x14ac:dyDescent="0.25">
      <c r="A358" s="7" t="s">
        <v>70</v>
      </c>
      <c r="B358" s="7" t="s">
        <v>72</v>
      </c>
    </row>
    <row r="359" spans="1:5" x14ac:dyDescent="0.25">
      <c r="A359" s="7" t="s">
        <v>66</v>
      </c>
      <c r="B359" s="7" t="s">
        <v>8</v>
      </c>
      <c r="C359" s="7" t="s">
        <v>12</v>
      </c>
      <c r="D359" s="7" t="s">
        <v>7</v>
      </c>
      <c r="E359" s="7" t="s">
        <v>67</v>
      </c>
    </row>
    <row r="360" spans="1:5" x14ac:dyDescent="0.25">
      <c r="A360" s="8" t="s">
        <v>4</v>
      </c>
      <c r="B360" s="7">
        <v>2</v>
      </c>
      <c r="D360" s="7">
        <v>1</v>
      </c>
      <c r="E360" s="7">
        <v>3</v>
      </c>
    </row>
    <row r="361" spans="1:5" x14ac:dyDescent="0.25">
      <c r="A361" s="8" t="s">
        <v>18</v>
      </c>
      <c r="B361" s="7">
        <v>8</v>
      </c>
      <c r="E361" s="7">
        <v>8</v>
      </c>
    </row>
    <row r="362" spans="1:5" x14ac:dyDescent="0.25">
      <c r="A362" s="8" t="s">
        <v>38</v>
      </c>
      <c r="B362" s="7">
        <v>101</v>
      </c>
      <c r="C362" s="7">
        <v>18</v>
      </c>
      <c r="D362" s="7">
        <v>27</v>
      </c>
      <c r="E362" s="7">
        <v>146</v>
      </c>
    </row>
    <row r="363" spans="1:5" x14ac:dyDescent="0.25">
      <c r="A363" s="8" t="s">
        <v>39</v>
      </c>
      <c r="B363" s="7">
        <v>4</v>
      </c>
      <c r="E363" s="7">
        <v>4</v>
      </c>
    </row>
    <row r="364" spans="1:5" x14ac:dyDescent="0.25">
      <c r="A364" s="8" t="s">
        <v>67</v>
      </c>
      <c r="B364" s="7">
        <v>115</v>
      </c>
      <c r="C364" s="7">
        <v>18</v>
      </c>
      <c r="D364" s="7">
        <v>28</v>
      </c>
      <c r="E364" s="7">
        <v>161</v>
      </c>
    </row>
    <row r="367" spans="1:5" ht="14.5" x14ac:dyDescent="0.35">
      <c r="B367" s="13">
        <f>101/146</f>
        <v>0.69178082191780821</v>
      </c>
    </row>
    <row r="368" spans="1:5" x14ac:dyDescent="0.25">
      <c r="B368" s="7">
        <v>0.69178082191780821</v>
      </c>
    </row>
    <row r="382" spans="1:2" x14ac:dyDescent="0.25">
      <c r="A382" s="7" t="s">
        <v>2</v>
      </c>
      <c r="B382" s="7" t="s" vm="4">
        <v>10</v>
      </c>
    </row>
    <row r="384" spans="1:2" x14ac:dyDescent="0.25">
      <c r="A384" s="7" t="s">
        <v>70</v>
      </c>
      <c r="B384" s="7" t="s">
        <v>72</v>
      </c>
    </row>
    <row r="385" spans="1:5" x14ac:dyDescent="0.25">
      <c r="A385" s="7" t="s">
        <v>66</v>
      </c>
      <c r="B385" s="7" t="s">
        <v>8</v>
      </c>
      <c r="C385" s="7" t="s">
        <v>12</v>
      </c>
      <c r="D385" s="7" t="s">
        <v>7</v>
      </c>
      <c r="E385" s="7" t="s">
        <v>67</v>
      </c>
    </row>
    <row r="386" spans="1:5" x14ac:dyDescent="0.25">
      <c r="A386" s="8" t="s">
        <v>4</v>
      </c>
      <c r="B386" s="7">
        <v>3</v>
      </c>
      <c r="C386" s="7">
        <v>1</v>
      </c>
      <c r="E386" s="7">
        <v>4</v>
      </c>
    </row>
    <row r="387" spans="1:5" x14ac:dyDescent="0.25">
      <c r="A387" s="8" t="s">
        <v>18</v>
      </c>
      <c r="B387" s="7">
        <v>3</v>
      </c>
      <c r="E387" s="7">
        <v>3</v>
      </c>
    </row>
    <row r="388" spans="1:5" x14ac:dyDescent="0.25">
      <c r="A388" s="8" t="s">
        <v>38</v>
      </c>
      <c r="B388" s="7">
        <v>120</v>
      </c>
      <c r="C388" s="7">
        <v>15</v>
      </c>
      <c r="D388" s="7">
        <v>3</v>
      </c>
      <c r="E388" s="7">
        <v>138</v>
      </c>
    </row>
    <row r="389" spans="1:5" x14ac:dyDescent="0.25">
      <c r="A389" s="8" t="s">
        <v>39</v>
      </c>
      <c r="B389" s="7">
        <v>6</v>
      </c>
      <c r="E389" s="7">
        <v>6</v>
      </c>
    </row>
    <row r="390" spans="1:5" x14ac:dyDescent="0.25">
      <c r="A390" s="8" t="s">
        <v>67</v>
      </c>
      <c r="B390" s="7">
        <v>132</v>
      </c>
      <c r="C390" s="7">
        <v>16</v>
      </c>
      <c r="D390" s="7">
        <v>3</v>
      </c>
      <c r="E390" s="7">
        <v>151</v>
      </c>
    </row>
    <row r="409" spans="1:23" x14ac:dyDescent="0.25">
      <c r="A409" s="7" t="s">
        <v>1</v>
      </c>
      <c r="B409" s="7" t="s" vm="3">
        <v>73</v>
      </c>
    </row>
    <row r="410" spans="1:23" x14ac:dyDescent="0.25">
      <c r="L410" s="7" t="s">
        <v>1</v>
      </c>
      <c r="M410" s="7" t="s" vm="3">
        <v>73</v>
      </c>
      <c r="P410" s="7" t="s">
        <v>1</v>
      </c>
      <c r="Q410" s="7" t="s" vm="3">
        <v>73</v>
      </c>
      <c r="U410" s="7" t="s">
        <v>1</v>
      </c>
      <c r="V410" s="7" t="s" vm="3">
        <v>73</v>
      </c>
    </row>
    <row r="411" spans="1:23" x14ac:dyDescent="0.25">
      <c r="A411" s="7" t="s">
        <v>70</v>
      </c>
      <c r="B411" s="7" t="s">
        <v>72</v>
      </c>
    </row>
    <row r="412" spans="1:23" x14ac:dyDescent="0.25">
      <c r="A412" s="7" t="s">
        <v>66</v>
      </c>
      <c r="B412" s="7" t="s">
        <v>5</v>
      </c>
      <c r="C412" s="7" t="s">
        <v>10</v>
      </c>
      <c r="D412" s="7" t="s">
        <v>67</v>
      </c>
      <c r="L412" s="7" t="s">
        <v>70</v>
      </c>
      <c r="M412" s="7" t="s">
        <v>72</v>
      </c>
      <c r="P412" s="7" t="s">
        <v>70</v>
      </c>
      <c r="Q412" s="7" t="s">
        <v>72</v>
      </c>
      <c r="U412" s="7" t="s">
        <v>96</v>
      </c>
      <c r="V412" s="7" t="s">
        <v>72</v>
      </c>
    </row>
    <row r="413" spans="1:23" x14ac:dyDescent="0.25">
      <c r="A413" s="8" t="s">
        <v>4</v>
      </c>
      <c r="B413" s="7">
        <v>3</v>
      </c>
      <c r="C413" s="7">
        <v>4</v>
      </c>
      <c r="D413" s="7">
        <v>7</v>
      </c>
      <c r="L413" s="7" t="s">
        <v>66</v>
      </c>
      <c r="M413" s="7" t="s">
        <v>10</v>
      </c>
      <c r="N413" s="7" t="s">
        <v>67</v>
      </c>
      <c r="P413" s="7" t="s">
        <v>66</v>
      </c>
      <c r="Q413" s="7" t="s">
        <v>5</v>
      </c>
      <c r="R413" s="7" t="s">
        <v>67</v>
      </c>
      <c r="U413" s="7" t="s">
        <v>66</v>
      </c>
      <c r="V413" s="7" t="s">
        <v>5</v>
      </c>
      <c r="W413" s="7" t="s">
        <v>67</v>
      </c>
    </row>
    <row r="414" spans="1:23" x14ac:dyDescent="0.25">
      <c r="A414" s="8" t="s">
        <v>18</v>
      </c>
      <c r="B414" s="7">
        <v>8</v>
      </c>
      <c r="C414" s="7">
        <v>3</v>
      </c>
      <c r="D414" s="7">
        <v>11</v>
      </c>
      <c r="L414" s="8" t="s">
        <v>4</v>
      </c>
      <c r="M414" s="7">
        <v>4</v>
      </c>
      <c r="N414" s="7">
        <v>4</v>
      </c>
      <c r="P414" s="8" t="s">
        <v>4</v>
      </c>
      <c r="Q414" s="7">
        <v>3</v>
      </c>
      <c r="R414" s="7">
        <v>3</v>
      </c>
      <c r="U414" s="8" t="s">
        <v>4</v>
      </c>
      <c r="V414" s="7">
        <v>3</v>
      </c>
      <c r="W414" s="7">
        <v>3</v>
      </c>
    </row>
    <row r="415" spans="1:23" x14ac:dyDescent="0.25">
      <c r="A415" s="8" t="s">
        <v>38</v>
      </c>
      <c r="B415" s="7">
        <v>146</v>
      </c>
      <c r="C415" s="7">
        <v>138</v>
      </c>
      <c r="D415" s="7">
        <v>284</v>
      </c>
      <c r="L415" s="8" t="s">
        <v>18</v>
      </c>
      <c r="M415" s="7">
        <v>3</v>
      </c>
      <c r="N415" s="7">
        <v>3</v>
      </c>
      <c r="P415" s="8" t="s">
        <v>18</v>
      </c>
      <c r="Q415" s="7">
        <v>8</v>
      </c>
      <c r="R415" s="7">
        <v>8</v>
      </c>
      <c r="U415" s="8" t="s">
        <v>18</v>
      </c>
      <c r="V415" s="7">
        <v>7</v>
      </c>
      <c r="W415" s="7">
        <v>7</v>
      </c>
    </row>
    <row r="416" spans="1:23" x14ac:dyDescent="0.25">
      <c r="A416" s="8" t="s">
        <v>39</v>
      </c>
      <c r="B416" s="7">
        <v>4</v>
      </c>
      <c r="C416" s="7">
        <v>6</v>
      </c>
      <c r="D416" s="7">
        <v>10</v>
      </c>
      <c r="L416" s="8" t="s">
        <v>38</v>
      </c>
      <c r="M416" s="7">
        <v>138</v>
      </c>
      <c r="N416" s="7">
        <v>138</v>
      </c>
      <c r="P416" s="8" t="s">
        <v>38</v>
      </c>
      <c r="Q416" s="7">
        <v>146</v>
      </c>
      <c r="R416" s="7">
        <v>146</v>
      </c>
      <c r="U416" s="8" t="s">
        <v>38</v>
      </c>
      <c r="V416" s="7">
        <v>90</v>
      </c>
      <c r="W416" s="7">
        <v>90</v>
      </c>
    </row>
    <row r="417" spans="1:23" x14ac:dyDescent="0.25">
      <c r="A417" s="8" t="s">
        <v>67</v>
      </c>
      <c r="B417" s="7">
        <v>161</v>
      </c>
      <c r="C417" s="7">
        <v>151</v>
      </c>
      <c r="D417" s="7">
        <v>312</v>
      </c>
      <c r="L417" s="8" t="s">
        <v>39</v>
      </c>
      <c r="M417" s="7">
        <v>6</v>
      </c>
      <c r="N417" s="7">
        <v>6</v>
      </c>
      <c r="P417" s="8" t="s">
        <v>39</v>
      </c>
      <c r="Q417" s="7">
        <v>4</v>
      </c>
      <c r="R417" s="7">
        <v>4</v>
      </c>
      <c r="U417" s="8" t="s">
        <v>39</v>
      </c>
      <c r="V417" s="7">
        <v>4</v>
      </c>
      <c r="W417" s="7">
        <v>4</v>
      </c>
    </row>
    <row r="418" spans="1:23" x14ac:dyDescent="0.25">
      <c r="L418" s="8" t="s">
        <v>67</v>
      </c>
      <c r="M418" s="7">
        <v>151</v>
      </c>
      <c r="N418" s="7">
        <v>151</v>
      </c>
      <c r="P418" s="8" t="s">
        <v>67</v>
      </c>
      <c r="Q418" s="7">
        <v>161</v>
      </c>
      <c r="R418" s="7">
        <v>161</v>
      </c>
      <c r="U418" s="8" t="s">
        <v>67</v>
      </c>
      <c r="V418" s="7">
        <v>93</v>
      </c>
      <c r="W418" s="7">
        <v>93</v>
      </c>
    </row>
    <row r="423" spans="1:23" x14ac:dyDescent="0.25">
      <c r="U423" s="7" t="s">
        <v>1</v>
      </c>
      <c r="V423" s="7" t="s" vm="3">
        <v>73</v>
      </c>
    </row>
    <row r="425" spans="1:23" x14ac:dyDescent="0.25">
      <c r="U425" s="7" t="s">
        <v>96</v>
      </c>
      <c r="V425" s="7" t="s">
        <v>72</v>
      </c>
    </row>
    <row r="426" spans="1:23" x14ac:dyDescent="0.25">
      <c r="U426" s="7" t="s">
        <v>66</v>
      </c>
      <c r="V426" s="7" t="s">
        <v>10</v>
      </c>
      <c r="W426" s="7" t="s">
        <v>67</v>
      </c>
    </row>
    <row r="427" spans="1:23" x14ac:dyDescent="0.25">
      <c r="U427" s="8" t="s">
        <v>4</v>
      </c>
      <c r="V427" s="7">
        <v>4</v>
      </c>
      <c r="W427" s="7">
        <v>4</v>
      </c>
    </row>
    <row r="428" spans="1:23" x14ac:dyDescent="0.25">
      <c r="U428" s="8" t="s">
        <v>18</v>
      </c>
      <c r="V428" s="7">
        <v>3</v>
      </c>
      <c r="W428" s="7">
        <v>3</v>
      </c>
    </row>
    <row r="429" spans="1:23" x14ac:dyDescent="0.25">
      <c r="U429" s="8" t="s">
        <v>38</v>
      </c>
      <c r="V429" s="7">
        <v>72</v>
      </c>
      <c r="W429" s="7">
        <v>72</v>
      </c>
    </row>
    <row r="430" spans="1:23" x14ac:dyDescent="0.25">
      <c r="U430" s="8" t="s">
        <v>39</v>
      </c>
      <c r="V430" s="7">
        <v>6</v>
      </c>
      <c r="W430" s="7">
        <v>6</v>
      </c>
    </row>
    <row r="431" spans="1:23" x14ac:dyDescent="0.25">
      <c r="U431" s="8" t="s">
        <v>67</v>
      </c>
      <c r="V431" s="7">
        <v>76</v>
      </c>
      <c r="W431" s="7">
        <v>76</v>
      </c>
    </row>
    <row r="440" spans="1:2" x14ac:dyDescent="0.25">
      <c r="A440" s="7" t="s">
        <v>2</v>
      </c>
      <c r="B440" s="7" t="s" vm="5">
        <v>5</v>
      </c>
    </row>
    <row r="441" spans="1:2" x14ac:dyDescent="0.25">
      <c r="A441" s="7" t="s">
        <v>0</v>
      </c>
      <c r="B441" s="7" t="s" vm="6">
        <v>68</v>
      </c>
    </row>
    <row r="443" spans="1:2" x14ac:dyDescent="0.25">
      <c r="A443" s="7" t="s">
        <v>66</v>
      </c>
      <c r="B443" s="7" t="s">
        <v>70</v>
      </c>
    </row>
    <row r="444" spans="1:2" x14ac:dyDescent="0.25">
      <c r="A444" s="8" t="s">
        <v>97</v>
      </c>
      <c r="B444" s="7">
        <v>152</v>
      </c>
    </row>
    <row r="445" spans="1:2" x14ac:dyDescent="0.25">
      <c r="A445" s="8" t="s">
        <v>98</v>
      </c>
      <c r="B445" s="7">
        <v>90</v>
      </c>
    </row>
    <row r="446" spans="1:2" x14ac:dyDescent="0.25">
      <c r="A446" s="8" t="s">
        <v>99</v>
      </c>
      <c r="B446" s="7">
        <v>86</v>
      </c>
    </row>
    <row r="447" spans="1:2" x14ac:dyDescent="0.25">
      <c r="A447" s="8" t="s">
        <v>6</v>
      </c>
      <c r="B447" s="7">
        <v>61</v>
      </c>
    </row>
    <row r="448" spans="1:2" x14ac:dyDescent="0.25">
      <c r="A448" s="8" t="s">
        <v>15</v>
      </c>
      <c r="B448" s="7">
        <v>40</v>
      </c>
    </row>
    <row r="449" spans="1:2" x14ac:dyDescent="0.25">
      <c r="A449" s="8" t="s">
        <v>23</v>
      </c>
      <c r="B449" s="7">
        <v>31</v>
      </c>
    </row>
    <row r="450" spans="1:2" x14ac:dyDescent="0.25">
      <c r="A450" s="8" t="s">
        <v>100</v>
      </c>
      <c r="B450" s="7">
        <v>59</v>
      </c>
    </row>
    <row r="451" spans="1:2" x14ac:dyDescent="0.25">
      <c r="A451" s="8" t="s">
        <v>19</v>
      </c>
      <c r="B451" s="7">
        <v>18</v>
      </c>
    </row>
    <row r="452" spans="1:2" x14ac:dyDescent="0.25">
      <c r="A452" s="8" t="s">
        <v>101</v>
      </c>
      <c r="B452" s="7">
        <v>72</v>
      </c>
    </row>
    <row r="453" spans="1:2" x14ac:dyDescent="0.25">
      <c r="A453" s="8" t="s">
        <v>67</v>
      </c>
      <c r="B453" s="7">
        <v>609</v>
      </c>
    </row>
    <row r="488" spans="1:2" x14ac:dyDescent="0.25">
      <c r="A488" s="50"/>
    </row>
    <row r="489" spans="1:2" x14ac:dyDescent="0.25">
      <c r="A489" s="51"/>
    </row>
    <row r="490" spans="1:2" x14ac:dyDescent="0.25">
      <c r="A490" s="52"/>
    </row>
    <row r="495" spans="1:2" x14ac:dyDescent="0.25">
      <c r="A495" s="7" t="s">
        <v>2</v>
      </c>
      <c r="B495" s="7" t="s" vm="4">
        <v>10</v>
      </c>
    </row>
    <row r="496" spans="1:2" x14ac:dyDescent="0.25">
      <c r="A496" s="7" t="s">
        <v>0</v>
      </c>
      <c r="B496" s="7" t="s" vm="6">
        <v>68</v>
      </c>
    </row>
    <row r="498" spans="1:2" x14ac:dyDescent="0.25">
      <c r="A498" s="7" t="s">
        <v>66</v>
      </c>
      <c r="B498" s="7" t="s">
        <v>70</v>
      </c>
    </row>
    <row r="499" spans="1:2" x14ac:dyDescent="0.25">
      <c r="A499" s="8" t="s">
        <v>11</v>
      </c>
      <c r="B499" s="7">
        <v>99</v>
      </c>
    </row>
    <row r="500" spans="1:2" x14ac:dyDescent="0.25">
      <c r="A500" s="8" t="s">
        <v>16</v>
      </c>
      <c r="B500" s="7">
        <v>281</v>
      </c>
    </row>
    <row r="501" spans="1:2" x14ac:dyDescent="0.25">
      <c r="A501" s="8" t="s">
        <v>17</v>
      </c>
      <c r="B501" s="7">
        <v>348</v>
      </c>
    </row>
    <row r="502" spans="1:2" x14ac:dyDescent="0.25">
      <c r="A502" s="8" t="s">
        <v>20</v>
      </c>
      <c r="B502" s="7">
        <v>47</v>
      </c>
    </row>
    <row r="503" spans="1:2" x14ac:dyDescent="0.25">
      <c r="A503" s="8" t="s">
        <v>24</v>
      </c>
      <c r="B503" s="7">
        <v>135</v>
      </c>
    </row>
    <row r="504" spans="1:2" x14ac:dyDescent="0.25">
      <c r="A504" s="8" t="s">
        <v>67</v>
      </c>
      <c r="B504" s="7">
        <v>910</v>
      </c>
    </row>
  </sheetData>
  <mergeCells count="5">
    <mergeCell ref="Q21:T21"/>
    <mergeCell ref="AC43:AE43"/>
    <mergeCell ref="V44:X44"/>
    <mergeCell ref="O92:R92"/>
    <mergeCell ref="T92:W92"/>
  </mergeCells>
  <pageMargins left="0.7" right="0.7" top="0.75" bottom="0.75" header="0.3" footer="0.3"/>
  <pageSetup orientation="portrait" r:id="rId26"/>
  <drawing r:id="rId2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3906D1-98D9-481E-9043-26D3AE0B6BB2}">
  <dimension ref="B2:G37"/>
  <sheetViews>
    <sheetView tabSelected="1" workbookViewId="0">
      <selection activeCell="G13" sqref="G13"/>
    </sheetView>
  </sheetViews>
  <sheetFormatPr baseColWidth="10" defaultColWidth="11.453125" defaultRowHeight="14" x14ac:dyDescent="0.3"/>
  <cols>
    <col min="1" max="4" width="11.453125" style="55"/>
    <col min="5" max="5" width="14.36328125" style="55" customWidth="1"/>
    <col min="6" max="6" width="19.08984375" style="55" customWidth="1"/>
    <col min="7" max="16384" width="11.453125" style="55"/>
  </cols>
  <sheetData>
    <row r="2" spans="2:7" ht="15.5" x14ac:dyDescent="0.35">
      <c r="B2" s="53"/>
    </row>
    <row r="3" spans="2:7" ht="14.5" thickBot="1" x14ac:dyDescent="0.35"/>
    <row r="4" spans="2:7" ht="15.5" customHeight="1" thickTop="1" thickBot="1" x14ac:dyDescent="0.35">
      <c r="B4" s="61" t="s">
        <v>103</v>
      </c>
      <c r="C4" s="62"/>
      <c r="D4" s="62"/>
      <c r="E4" s="62"/>
      <c r="F4" s="62"/>
      <c r="G4" s="63"/>
    </row>
    <row r="5" spans="2:7" ht="35.5" thickTop="1" thickBot="1" x14ac:dyDescent="0.35">
      <c r="B5" s="1" t="s">
        <v>59</v>
      </c>
      <c r="C5" s="2" t="s">
        <v>60</v>
      </c>
      <c r="D5" s="2" t="s">
        <v>61</v>
      </c>
      <c r="E5" s="2" t="s">
        <v>62</v>
      </c>
      <c r="F5" s="2" t="s">
        <v>63</v>
      </c>
      <c r="G5" s="2" t="s">
        <v>102</v>
      </c>
    </row>
    <row r="6" spans="2:7" ht="15" thickTop="1" thickBot="1" x14ac:dyDescent="0.35">
      <c r="B6" s="3">
        <v>1</v>
      </c>
      <c r="C6" s="4" t="s">
        <v>55</v>
      </c>
      <c r="D6" s="5">
        <v>101</v>
      </c>
      <c r="E6" s="5">
        <v>52</v>
      </c>
      <c r="F6" s="6">
        <v>44</v>
      </c>
      <c r="G6" s="54">
        <v>43.6</v>
      </c>
    </row>
    <row r="7" spans="2:7" ht="15" thickTop="1" thickBot="1" x14ac:dyDescent="0.35">
      <c r="B7" s="3">
        <v>2</v>
      </c>
      <c r="C7" s="4" t="s">
        <v>28</v>
      </c>
      <c r="D7" s="5">
        <v>101</v>
      </c>
      <c r="E7" s="5">
        <v>40</v>
      </c>
      <c r="F7" s="6">
        <v>39</v>
      </c>
      <c r="G7" s="54">
        <v>38.6</v>
      </c>
    </row>
    <row r="8" spans="2:7" ht="15" thickTop="1" thickBot="1" x14ac:dyDescent="0.35">
      <c r="B8" s="3">
        <v>3</v>
      </c>
      <c r="C8" s="4" t="s">
        <v>30</v>
      </c>
      <c r="D8" s="5">
        <v>101</v>
      </c>
      <c r="E8" s="5">
        <v>37</v>
      </c>
      <c r="F8" s="6">
        <v>36</v>
      </c>
      <c r="G8" s="54">
        <v>35.6</v>
      </c>
    </row>
    <row r="9" spans="2:7" ht="15" thickTop="1" thickBot="1" x14ac:dyDescent="0.35">
      <c r="B9" s="3">
        <v>4</v>
      </c>
      <c r="C9" s="4" t="s">
        <v>47</v>
      </c>
      <c r="D9" s="5">
        <v>101</v>
      </c>
      <c r="E9" s="5">
        <v>35</v>
      </c>
      <c r="F9" s="6">
        <v>34</v>
      </c>
      <c r="G9" s="54">
        <v>33.700000000000003</v>
      </c>
    </row>
    <row r="10" spans="2:7" ht="15" thickTop="1" thickBot="1" x14ac:dyDescent="0.35">
      <c r="B10" s="3">
        <v>5</v>
      </c>
      <c r="C10" s="4" t="s">
        <v>40</v>
      </c>
      <c r="D10" s="5">
        <v>101</v>
      </c>
      <c r="E10" s="5">
        <v>38</v>
      </c>
      <c r="F10" s="6">
        <v>33</v>
      </c>
      <c r="G10" s="54">
        <v>32.700000000000003</v>
      </c>
    </row>
    <row r="11" spans="2:7" ht="15" thickTop="1" thickBot="1" x14ac:dyDescent="0.35">
      <c r="B11" s="3">
        <v>6</v>
      </c>
      <c r="C11" s="4" t="s">
        <v>41</v>
      </c>
      <c r="D11" s="5">
        <v>101</v>
      </c>
      <c r="E11" s="5">
        <v>30</v>
      </c>
      <c r="F11" s="6">
        <v>28</v>
      </c>
      <c r="G11" s="54">
        <v>27.700000000000003</v>
      </c>
    </row>
    <row r="12" spans="2:7" ht="15" thickTop="1" thickBot="1" x14ac:dyDescent="0.35">
      <c r="B12" s="3">
        <v>7</v>
      </c>
      <c r="C12" s="4" t="s">
        <v>49</v>
      </c>
      <c r="D12" s="5">
        <v>101</v>
      </c>
      <c r="E12" s="5">
        <v>28</v>
      </c>
      <c r="F12" s="6">
        <v>24</v>
      </c>
      <c r="G12" s="54">
        <v>23.799999999999997</v>
      </c>
    </row>
    <row r="13" spans="2:7" ht="15" thickTop="1" thickBot="1" x14ac:dyDescent="0.35">
      <c r="B13" s="3">
        <v>8</v>
      </c>
      <c r="C13" s="4" t="s">
        <v>34</v>
      </c>
      <c r="D13" s="5">
        <v>101</v>
      </c>
      <c r="E13" s="5">
        <v>22</v>
      </c>
      <c r="F13" s="6">
        <v>22</v>
      </c>
      <c r="G13" s="54">
        <v>21.8</v>
      </c>
    </row>
    <row r="14" spans="2:7" ht="15" thickTop="1" thickBot="1" x14ac:dyDescent="0.35">
      <c r="B14" s="3">
        <v>9</v>
      </c>
      <c r="C14" s="4" t="s">
        <v>42</v>
      </c>
      <c r="D14" s="5">
        <v>101</v>
      </c>
      <c r="E14" s="5">
        <v>18</v>
      </c>
      <c r="F14" s="6">
        <v>18</v>
      </c>
      <c r="G14" s="54">
        <v>17.8</v>
      </c>
    </row>
    <row r="15" spans="2:7" ht="15" thickTop="1" thickBot="1" x14ac:dyDescent="0.35">
      <c r="B15" s="3">
        <v>10</v>
      </c>
      <c r="C15" s="4" t="s">
        <v>51</v>
      </c>
      <c r="D15" s="5">
        <v>101</v>
      </c>
      <c r="E15" s="5">
        <v>17</v>
      </c>
      <c r="F15" s="6">
        <v>17</v>
      </c>
      <c r="G15" s="54">
        <v>16.8</v>
      </c>
    </row>
    <row r="16" spans="2:7" ht="15" thickTop="1" thickBot="1" x14ac:dyDescent="0.35">
      <c r="B16" s="3">
        <v>11</v>
      </c>
      <c r="C16" s="4" t="s">
        <v>26</v>
      </c>
      <c r="D16" s="5">
        <v>101</v>
      </c>
      <c r="E16" s="5">
        <v>16</v>
      </c>
      <c r="F16" s="6">
        <v>16</v>
      </c>
      <c r="G16" s="54">
        <v>15.8</v>
      </c>
    </row>
    <row r="17" spans="2:7" ht="15" thickTop="1" thickBot="1" x14ac:dyDescent="0.35">
      <c r="B17" s="3">
        <v>12</v>
      </c>
      <c r="C17" s="4" t="s">
        <v>46</v>
      </c>
      <c r="D17" s="5">
        <v>101</v>
      </c>
      <c r="E17" s="5">
        <v>16</v>
      </c>
      <c r="F17" s="6">
        <v>15</v>
      </c>
      <c r="G17" s="54">
        <v>14.899999999999999</v>
      </c>
    </row>
    <row r="18" spans="2:7" ht="15" thickTop="1" thickBot="1" x14ac:dyDescent="0.35">
      <c r="B18" s="3">
        <v>13</v>
      </c>
      <c r="C18" s="4" t="s">
        <v>57</v>
      </c>
      <c r="D18" s="5">
        <v>101</v>
      </c>
      <c r="E18" s="5">
        <v>19</v>
      </c>
      <c r="F18" s="6">
        <v>15</v>
      </c>
      <c r="G18" s="54">
        <v>14.899999999999999</v>
      </c>
    </row>
    <row r="19" spans="2:7" ht="15" thickTop="1" thickBot="1" x14ac:dyDescent="0.35">
      <c r="B19" s="3">
        <v>14</v>
      </c>
      <c r="C19" s="4" t="s">
        <v>25</v>
      </c>
      <c r="D19" s="5">
        <v>101</v>
      </c>
      <c r="E19" s="5">
        <v>24</v>
      </c>
      <c r="F19" s="6">
        <v>13</v>
      </c>
      <c r="G19" s="54">
        <v>12.9</v>
      </c>
    </row>
    <row r="20" spans="2:7" ht="15" thickTop="1" thickBot="1" x14ac:dyDescent="0.35">
      <c r="B20" s="3">
        <v>15</v>
      </c>
      <c r="C20" s="4" t="s">
        <v>36</v>
      </c>
      <c r="D20" s="5">
        <v>101</v>
      </c>
      <c r="E20" s="5">
        <v>14</v>
      </c>
      <c r="F20" s="6">
        <v>13</v>
      </c>
      <c r="G20" s="54">
        <v>12.9</v>
      </c>
    </row>
    <row r="21" spans="2:7" ht="15" thickTop="1" thickBot="1" x14ac:dyDescent="0.35">
      <c r="B21" s="3">
        <v>16</v>
      </c>
      <c r="C21" s="4" t="s">
        <v>58</v>
      </c>
      <c r="D21" s="5">
        <v>101</v>
      </c>
      <c r="E21" s="5">
        <v>17</v>
      </c>
      <c r="F21" s="4">
        <v>13</v>
      </c>
      <c r="G21" s="54">
        <v>12.9</v>
      </c>
    </row>
    <row r="22" spans="2:7" ht="15" thickTop="1" thickBot="1" x14ac:dyDescent="0.35">
      <c r="B22" s="3">
        <v>17</v>
      </c>
      <c r="C22" s="4" t="s">
        <v>44</v>
      </c>
      <c r="D22" s="5">
        <v>101</v>
      </c>
      <c r="E22" s="5">
        <v>18</v>
      </c>
      <c r="F22" s="4">
        <v>12</v>
      </c>
      <c r="G22" s="54">
        <v>11.899999999999999</v>
      </c>
    </row>
    <row r="23" spans="2:7" ht="15" thickTop="1" thickBot="1" x14ac:dyDescent="0.35">
      <c r="B23" s="3">
        <v>18</v>
      </c>
      <c r="C23" s="4" t="s">
        <v>52</v>
      </c>
      <c r="D23" s="5">
        <v>101</v>
      </c>
      <c r="E23" s="5">
        <v>24</v>
      </c>
      <c r="F23" s="4">
        <v>11</v>
      </c>
      <c r="G23" s="54">
        <v>10.9</v>
      </c>
    </row>
    <row r="24" spans="2:7" ht="15" thickTop="1" thickBot="1" x14ac:dyDescent="0.35">
      <c r="B24" s="3">
        <v>19</v>
      </c>
      <c r="C24" s="4" t="s">
        <v>54</v>
      </c>
      <c r="D24" s="5">
        <v>101</v>
      </c>
      <c r="E24" s="5">
        <v>12</v>
      </c>
      <c r="F24" s="4">
        <v>11</v>
      </c>
      <c r="G24" s="54">
        <v>10.9</v>
      </c>
    </row>
    <row r="25" spans="2:7" ht="15" thickTop="1" thickBot="1" x14ac:dyDescent="0.35">
      <c r="B25" s="3">
        <v>20</v>
      </c>
      <c r="C25" s="4" t="s">
        <v>32</v>
      </c>
      <c r="D25" s="5">
        <v>101</v>
      </c>
      <c r="E25" s="5">
        <v>9</v>
      </c>
      <c r="F25" s="4">
        <v>9</v>
      </c>
      <c r="G25" s="54">
        <v>8.9</v>
      </c>
    </row>
    <row r="26" spans="2:7" ht="15" thickTop="1" thickBot="1" x14ac:dyDescent="0.35">
      <c r="B26" s="3">
        <v>21</v>
      </c>
      <c r="C26" s="4" t="s">
        <v>43</v>
      </c>
      <c r="D26" s="5">
        <v>101</v>
      </c>
      <c r="E26" s="5">
        <v>12</v>
      </c>
      <c r="F26" s="6">
        <v>9</v>
      </c>
      <c r="G26" s="54">
        <v>8.9</v>
      </c>
    </row>
    <row r="27" spans="2:7" ht="15" thickTop="1" thickBot="1" x14ac:dyDescent="0.35">
      <c r="B27" s="3">
        <v>22</v>
      </c>
      <c r="C27" s="4" t="s">
        <v>48</v>
      </c>
      <c r="D27" s="5">
        <v>101</v>
      </c>
      <c r="E27" s="5">
        <v>8</v>
      </c>
      <c r="F27" s="6">
        <v>8</v>
      </c>
      <c r="G27" s="54">
        <v>7.9</v>
      </c>
    </row>
    <row r="28" spans="2:7" ht="15" thickTop="1" thickBot="1" x14ac:dyDescent="0.35">
      <c r="B28" s="3">
        <v>23</v>
      </c>
      <c r="C28" s="4" t="s">
        <v>21</v>
      </c>
      <c r="D28" s="5">
        <v>101</v>
      </c>
      <c r="E28" s="5">
        <v>7</v>
      </c>
      <c r="F28" s="6">
        <v>6</v>
      </c>
      <c r="G28" s="54">
        <v>5.8999999999999995</v>
      </c>
    </row>
    <row r="29" spans="2:7" ht="15" thickTop="1" thickBot="1" x14ac:dyDescent="0.35">
      <c r="B29" s="3">
        <v>24</v>
      </c>
      <c r="C29" s="4" t="s">
        <v>31</v>
      </c>
      <c r="D29" s="5">
        <v>101</v>
      </c>
      <c r="E29" s="5">
        <v>15</v>
      </c>
      <c r="F29" s="6">
        <v>6</v>
      </c>
      <c r="G29" s="54">
        <v>5.8999999999999995</v>
      </c>
    </row>
    <row r="30" spans="2:7" ht="15" thickTop="1" thickBot="1" x14ac:dyDescent="0.35">
      <c r="B30" s="3">
        <v>25</v>
      </c>
      <c r="C30" s="4" t="s">
        <v>35</v>
      </c>
      <c r="D30" s="5">
        <v>101</v>
      </c>
      <c r="E30" s="5">
        <v>6</v>
      </c>
      <c r="F30" s="6">
        <v>6</v>
      </c>
      <c r="G30" s="54">
        <v>5.8999999999999995</v>
      </c>
    </row>
    <row r="31" spans="2:7" ht="15" thickTop="1" thickBot="1" x14ac:dyDescent="0.35">
      <c r="B31" s="3">
        <v>26</v>
      </c>
      <c r="C31" s="4" t="s">
        <v>45</v>
      </c>
      <c r="D31" s="5">
        <v>101</v>
      </c>
      <c r="E31" s="5">
        <v>6</v>
      </c>
      <c r="F31" s="6">
        <v>6</v>
      </c>
      <c r="G31" s="54">
        <v>5.8999999999999995</v>
      </c>
    </row>
    <row r="32" spans="2:7" ht="15" thickTop="1" thickBot="1" x14ac:dyDescent="0.35">
      <c r="B32" s="3">
        <v>27</v>
      </c>
      <c r="C32" s="4" t="s">
        <v>50</v>
      </c>
      <c r="D32" s="5">
        <v>101</v>
      </c>
      <c r="E32" s="5">
        <v>7</v>
      </c>
      <c r="F32" s="6">
        <v>5</v>
      </c>
      <c r="G32" s="54">
        <v>5</v>
      </c>
    </row>
    <row r="33" spans="2:7" ht="15" thickTop="1" thickBot="1" x14ac:dyDescent="0.35">
      <c r="B33" s="3">
        <v>28</v>
      </c>
      <c r="C33" s="4" t="s">
        <v>53</v>
      </c>
      <c r="D33" s="5">
        <v>101</v>
      </c>
      <c r="E33" s="5">
        <v>8</v>
      </c>
      <c r="F33" s="6">
        <v>4</v>
      </c>
      <c r="G33" s="54">
        <v>4</v>
      </c>
    </row>
    <row r="34" spans="2:7" ht="15" thickTop="1" thickBot="1" x14ac:dyDescent="0.35">
      <c r="B34" s="3">
        <v>29</v>
      </c>
      <c r="C34" s="4" t="s">
        <v>33</v>
      </c>
      <c r="D34" s="5">
        <v>101</v>
      </c>
      <c r="E34" s="5">
        <v>12</v>
      </c>
      <c r="F34" s="6">
        <v>3</v>
      </c>
      <c r="G34" s="54">
        <v>3</v>
      </c>
    </row>
    <row r="35" spans="2:7" ht="15" thickTop="1" thickBot="1" x14ac:dyDescent="0.35">
      <c r="B35" s="3">
        <v>30</v>
      </c>
      <c r="C35" s="4" t="s">
        <v>37</v>
      </c>
      <c r="D35" s="5">
        <v>101</v>
      </c>
      <c r="E35" s="5">
        <v>17</v>
      </c>
      <c r="F35" s="6">
        <v>3</v>
      </c>
      <c r="G35" s="54">
        <v>3</v>
      </c>
    </row>
    <row r="36" spans="2:7" ht="15" thickTop="1" thickBot="1" x14ac:dyDescent="0.35">
      <c r="B36" s="3">
        <v>31</v>
      </c>
      <c r="C36" s="4" t="s">
        <v>13</v>
      </c>
      <c r="D36" s="5">
        <v>101</v>
      </c>
      <c r="E36" s="5">
        <v>5</v>
      </c>
      <c r="F36" s="6">
        <v>1</v>
      </c>
      <c r="G36" s="54">
        <v>1</v>
      </c>
    </row>
    <row r="37" spans="2:7" ht="14.5" thickTop="1" x14ac:dyDescent="0.3"/>
  </sheetData>
  <mergeCells count="1">
    <mergeCell ref="B4:G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OG'S</vt:lpstr>
      <vt:lpstr>Anexo 9.3</vt:lpstr>
    </vt:vector>
  </TitlesOfParts>
  <Manager/>
  <Company>INAI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Edgar Rebollar Bravo</dc:creator>
  <cp:keywords/>
  <dc:description/>
  <cp:lastModifiedBy>Secretaría Ejecutiva 2</cp:lastModifiedBy>
  <cp:revision/>
  <dcterms:created xsi:type="dcterms:W3CDTF">2024-10-04T19:41:13Z</dcterms:created>
  <dcterms:modified xsi:type="dcterms:W3CDTF">2024-11-15T00:20:14Z</dcterms:modified>
  <cp:category/>
  <cp:contentStatus/>
</cp:coreProperties>
</file>